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teste" sheetId="1" r:id="rId1"/>
  </sheets>
  <calcPr calcId="124519"/>
</workbook>
</file>

<file path=xl/calcChain.xml><?xml version="1.0" encoding="utf-8"?>
<calcChain xmlns="http://schemas.openxmlformats.org/spreadsheetml/2006/main">
  <c r="F201" i="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3"/>
  <c r="F2"/>
  <c r="F202" l="1"/>
</calcChain>
</file>

<file path=xl/sharedStrings.xml><?xml version="1.0" encoding="utf-8"?>
<sst xmlns="http://schemas.openxmlformats.org/spreadsheetml/2006/main" count="578" uniqueCount="398">
  <si>
    <t>Cód</t>
  </si>
  <si>
    <t>Item</t>
  </si>
  <si>
    <t>Un</t>
  </si>
  <si>
    <t>Quant.</t>
  </si>
  <si>
    <t>Valor Unit.</t>
  </si>
  <si>
    <t>Valor Total</t>
  </si>
  <si>
    <t>| 001</t>
  </si>
  <si>
    <t>INSTALAÇÃO E MANUTENÇÃO DO CANTEIRO</t>
  </si>
  <si>
    <t>| 001.001</t>
  </si>
  <si>
    <t>SERVIÇOS GERAIS</t>
  </si>
  <si>
    <t>| 001.001.001</t>
  </si>
  <si>
    <t>Placa de obra em chapa aço galvanizado, instalada</t>
  </si>
  <si>
    <t>m2</t>
  </si>
  <si>
    <t>| 001.001.002</t>
  </si>
  <si>
    <t>Barracão para Obras de Médio Porte Reaproveitamento 2 vezes</t>
  </si>
  <si>
    <t>| 001.002</t>
  </si>
  <si>
    <t>MOBILIZAÇÃO / DESMOBILIZAÇÂO</t>
  </si>
  <si>
    <t>| 001.002.001</t>
  </si>
  <si>
    <t>Transporte de máquinas e equipamentos por caminhão munck (min.=100km)</t>
  </si>
  <si>
    <t>km</t>
  </si>
  <si>
    <t>| 001.003</t>
  </si>
  <si>
    <t>MANUTENÇÃO DO CANTEIRO</t>
  </si>
  <si>
    <t>| 001.003.001</t>
  </si>
  <si>
    <t>Água - dispêndio mensal</t>
  </si>
  <si>
    <t>mês</t>
  </si>
  <si>
    <t>| 001.003.002</t>
  </si>
  <si>
    <t>Consumo de energia elétrica</t>
  </si>
  <si>
    <t>| 002</t>
  </si>
  <si>
    <t>ADMINISTRAÇÃO LOCAL DA OBRA</t>
  </si>
  <si>
    <t>| 002.001</t>
  </si>
  <si>
    <t>ADMINISTRAÇÃO DO LOCAL DA OBRA</t>
  </si>
  <si>
    <t>| 002.001.001</t>
  </si>
  <si>
    <t>Chefia da obra, administração do contrato, planejamento produção e controle</t>
  </si>
  <si>
    <t>| 002.001.001.001</t>
  </si>
  <si>
    <t>Engenheiro civil de obra junior com encargos complementares</t>
  </si>
  <si>
    <t>h</t>
  </si>
  <si>
    <t>| 002.001.001.002</t>
  </si>
  <si>
    <t>Encarregado geral de obras com encargos complementares</t>
  </si>
  <si>
    <t>mes</t>
  </si>
  <si>
    <t>| 002.001.002</t>
  </si>
  <si>
    <t>Veículo da Administração</t>
  </si>
  <si>
    <t>| 002.001.002.001</t>
  </si>
  <si>
    <t>Veículo Novo, tipo carro leve, motor 1.0,incluindo combustível e motorista (rodagem média mensal 2.000Km),manutenção, seguro e despesas com licenciamento</t>
  </si>
  <si>
    <t>| 003</t>
  </si>
  <si>
    <t>RESERVATÓRIO ELEVADO DE 300 M³</t>
  </si>
  <si>
    <t>| 003.001</t>
  </si>
  <si>
    <t>SERVIÇOS INICIAIS</t>
  </si>
  <si>
    <t>| 003.001.001</t>
  </si>
  <si>
    <t>Limpeza mecanizada do terreno c/ trator esteira (vegetação rasteira) sem carga e transporte</t>
  </si>
  <si>
    <t>| 003.001.002</t>
  </si>
  <si>
    <t>Locação de construção de edificação até 200m2, inclusive execução de gabarito de madeira</t>
  </si>
  <si>
    <t>| 003.001.003</t>
  </si>
  <si>
    <t>Regularização mecanizada de áreas</t>
  </si>
  <si>
    <t>| 003.002</t>
  </si>
  <si>
    <t>MOVIMENTO DE TERRA</t>
  </si>
  <si>
    <t>| 003.002.001</t>
  </si>
  <si>
    <t>Escavação com retro-escavadeira de pneus, de valas, em material de 1ª categoria até 1,50m de profundidade</t>
  </si>
  <si>
    <t>m3</t>
  </si>
  <si>
    <t>| 003.002.002</t>
  </si>
  <si>
    <t>Escavação com retro-escavadeira de pneus, de valas, em material de 1ª categoria entre 1,50 e 3,00m de profundidade</t>
  </si>
  <si>
    <t>| 003.002.003</t>
  </si>
  <si>
    <t>Regularização Manual</t>
  </si>
  <si>
    <t>| 003.002.004</t>
  </si>
  <si>
    <t>Reaterro manual de valas com espalhamento e compactação utilizando compactador placa vibratória, sem controle do grau de compactação</t>
  </si>
  <si>
    <t>| 003.002.005</t>
  </si>
  <si>
    <t>Carga mecânica de material de 1ª categoria</t>
  </si>
  <si>
    <t>| 003.002.006</t>
  </si>
  <si>
    <t>Transporte local com caminhão basculante de 10m³, em rodovia não pavimentada (construção) densidade=1,5t/m³</t>
  </si>
  <si>
    <t>tkm</t>
  </si>
  <si>
    <t>| 003.003</t>
  </si>
  <si>
    <t>FUNDAÇÕES</t>
  </si>
  <si>
    <t>| 003.003.001</t>
  </si>
  <si>
    <t>Concreto simples usinado fck=40mpa, bombeado, lançado e adensado na infraestrutura</t>
  </si>
  <si>
    <t>| 003.003.002</t>
  </si>
  <si>
    <t>Solo-cimento compactado - Traço 1:20, inclusive cimento e arenoso comercial</t>
  </si>
  <si>
    <t>| 003.003.003</t>
  </si>
  <si>
    <t>Impermeabilização de alicerce e viga baldrame com 2 demãos de tinta asfáltica tipo Neutrol da Vedacit ou similar, exceto argamassa impermeabilização</t>
  </si>
  <si>
    <t>| 003.003.004</t>
  </si>
  <si>
    <t>Lastro de concreto, fck=15 mpa, lançado e adensado</t>
  </si>
  <si>
    <t>| 003.003.005</t>
  </si>
  <si>
    <t>Forma curva para estruturas, em compensado resinado de 10mm , 02 usos, inclusive escoramento</t>
  </si>
  <si>
    <t>| 003.004</t>
  </si>
  <si>
    <t>ESTRUTURAS DE CONCRETO</t>
  </si>
  <si>
    <t>| 003.004.001</t>
  </si>
  <si>
    <t>Concreto simples usinado fck=40mpa, bombeado, lançado e adensado em superestrutura</t>
  </si>
  <si>
    <t>| 003.004.002</t>
  </si>
  <si>
    <t>Forma curva para estruturas, em compensado plastificado de 10mm, 02 usos, inclusive escoramento</t>
  </si>
  <si>
    <t>| 003.004.003</t>
  </si>
  <si>
    <t>Escoramento em madeira p/ reservatórios elevados ou estruturas c/ forma vertical, 01 uso</t>
  </si>
  <si>
    <t>| 003.004.004</t>
  </si>
  <si>
    <t>Andaime metálico fachadeiro - locação mensal , montagem e desmontagem</t>
  </si>
  <si>
    <t>m²x</t>
  </si>
  <si>
    <t>| 003.005</t>
  </si>
  <si>
    <t>AÇO ESTRUTURAL - FUNDAÇÕES E ESTRUTURA</t>
  </si>
  <si>
    <t>| 003.005.001</t>
  </si>
  <si>
    <t>Aço CA - 60 Ø 4,2 a 9,5mm, inclusive corte, dobragem, montagem e colocacao de ferragens nas formas, para superestruturas e fundações - R1</t>
  </si>
  <si>
    <t>kg</t>
  </si>
  <si>
    <t>| 003.005.002</t>
  </si>
  <si>
    <t>Aço CA - 50 Ø 6,3 a 12,5mm, inclusive corte, dobragem, montagem e colocacao de ferragens nas formas, para superestruturas e fundações - R1</t>
  </si>
  <si>
    <t>| 003.005.003</t>
  </si>
  <si>
    <t>Aço CA - 50 Ø 16,00mm, inclusive corte, dobragem, montagem e colocacao de ferragens nas formas, para superestruturas e fundações - Rev 02</t>
  </si>
  <si>
    <t>| 003.005.004</t>
  </si>
  <si>
    <t>Aço CA - 50 Ø 20,00mm, inclusive corte, dobragem, montagem e colocacao de ferragens nas formas, para superestruturas e fundações - Rev 02</t>
  </si>
  <si>
    <t>| 003.006</t>
  </si>
  <si>
    <t>IMPERMEABILIZAÇÃO</t>
  </si>
  <si>
    <t>| 003.006.001</t>
  </si>
  <si>
    <t>Impermeabilização c/ manta asfáltica 4mm, estruturada com não-tecido de poliéster, inclusive aplicação de 1 demão de primer, exceto proteção mecânica</t>
  </si>
  <si>
    <t>| 003.006.002</t>
  </si>
  <si>
    <t>Impermeabilização - Proteção mecânica de superficie com argamassa cimento e areia, traço 1:3</t>
  </si>
  <si>
    <t>| 003.006.003</t>
  </si>
  <si>
    <t>Impermeabilização com aplicação de argamassa polimérica tipo Denvertec 100 ou similar</t>
  </si>
  <si>
    <t>| 003.006.004</t>
  </si>
  <si>
    <t>| 003.006.005</t>
  </si>
  <si>
    <t>| 003.007</t>
  </si>
  <si>
    <t>CAIXAS DE DRENAGEM, PASSAGEM E PROTEÇÃO DE HIDRÔMETRO</t>
  </si>
  <si>
    <t>| 003.007.001</t>
  </si>
  <si>
    <t>Escavação manual de vala ou cava em material de 1ª categoria, profundidade até 1,50m</t>
  </si>
  <si>
    <t>| 003.007.002</t>
  </si>
  <si>
    <t>Alvenaria tijolo cerâmico maciço (5x9x19), esp = 0,09m (singela), com argamassa traço t5 - 1:2:8 (cimento / cal / areia) c/ junta de 2,0cm - R1</t>
  </si>
  <si>
    <t>| 003.007.003</t>
  </si>
  <si>
    <t>Chapisco em parede com argamassa traço t1 - 1:3 (cimento / areia) - Revisado 08/2015</t>
  </si>
  <si>
    <t>| 003.007.004</t>
  </si>
  <si>
    <t>Reboco ou emboço externo, de parede, com argamassa traço t5 - 1:2:8 (cimento / cal / areia), espessura 2,5 cm</t>
  </si>
  <si>
    <t>| 003.007.005</t>
  </si>
  <si>
    <t>Tampa de Inspeção em Chapa Xadrez Metálica - 1/8" - 1,00x1,00m, Inclusive Pintura c/ 1 demão de anti-ferrug. e 2 demãos de alcatrão de ulha - Rev. 01</t>
  </si>
  <si>
    <t>un</t>
  </si>
  <si>
    <t>| 003.007.006</t>
  </si>
  <si>
    <t>Concreto simples usinado fck=15mpa, bombeado, lançado e adensado em superestrura</t>
  </si>
  <si>
    <t>| 003.008</t>
  </si>
  <si>
    <t>DIVERSOS</t>
  </si>
  <si>
    <t>| 003.008.001</t>
  </si>
  <si>
    <t>Escada marinheiro com guarda corpo, L=45cm, executada em barras chata galvanizada 1 1/4" x 5/16", e guarda corpo d=65cm em barra chata galv.d=1"x1/8", sendo degraus em barra red. d=5/8", espaçados de 30cm, inclusive lixamento e pintura, fornec e inst</t>
  </si>
  <si>
    <t>m</t>
  </si>
  <si>
    <t>| 003.008.002</t>
  </si>
  <si>
    <t>Escada marinheiro sem guarda corpo, L=40cm, executada em barras chata ferro galvanizado 1 1/4" x 1/4", sendo os degraus barra redonda ferro galvanizado d=5/8", espaçados de 30cm, pintada, inclusive instalação</t>
  </si>
  <si>
    <t>| 003.008.003</t>
  </si>
  <si>
    <t>Guarda-corpo em tubos de aço galvanizado, h = 1,10m, com barras verticais a cada 0,75m (1 1/2"), 3 (tres) tubos horizontais intermediários (1 1/2") e tubo horizontal superior (2")</t>
  </si>
  <si>
    <t>| 003.008.004</t>
  </si>
  <si>
    <t>Tela mosquiteiro galvanizada, malha 14, fio 30</t>
  </si>
  <si>
    <t>| 003.008.005</t>
  </si>
  <si>
    <t>Tampa em chapa xadrez de ferro galvanizado dim: 80 x 80cm, inclusive cantoneira "L", 2" x 3/16" e juntas de vedação</t>
  </si>
  <si>
    <t>| 003.009</t>
  </si>
  <si>
    <t>MONTAGEM DE TUBULAÇÕES, CONEXÕES E VÁLVULAS</t>
  </si>
  <si>
    <t>| 003.009.001</t>
  </si>
  <si>
    <t>Montagem de conexões de ferro fundido, com flanges, diam.=   80 mm</t>
  </si>
  <si>
    <t>| 003.009.002</t>
  </si>
  <si>
    <t>Montagem de conexões de ferro fundido, com flanges, diam.=  150 mm</t>
  </si>
  <si>
    <t>| 003.009.003</t>
  </si>
  <si>
    <t>Montagem de tubos em ferro fundido com flanges, diam.= 80 mm, L=2,00m</t>
  </si>
  <si>
    <t>| 003.009.004</t>
  </si>
  <si>
    <t>Montagem de tubos em ferro fundido com flanges, diam.= 80 mm, L=5,80m</t>
  </si>
  <si>
    <t>| 003.009.005</t>
  </si>
  <si>
    <t>Montagem de tubos em ferro fundido com flanges, diam.= 100 mm, L=2,00m</t>
  </si>
  <si>
    <t>| 003.009.006</t>
  </si>
  <si>
    <t>Montagem de tubos em ferro fundido com flanges, diam.= 150 mm, L=2,00m</t>
  </si>
  <si>
    <t>| 003.009.007</t>
  </si>
  <si>
    <t>Montagem de tubos em ferro fundido com flanges, diam.= 150 mm, L=5,80m</t>
  </si>
  <si>
    <t>| 003.009.008</t>
  </si>
  <si>
    <t>Assentamento de tubos de pvc defofo, junta elástica, pn 1mpa, diam.= 150 mm</t>
  </si>
  <si>
    <t>| 003.009.009</t>
  </si>
  <si>
    <t>Assentamento de conexões de pvc, junta elástica, ponta e bolsa, diam.=  75 mm</t>
  </si>
  <si>
    <t>| 003.009.010</t>
  </si>
  <si>
    <t>Assentamento de registro de gaveta em ferro fundido com flanges, diam. =  50mm a 150mm</t>
  </si>
  <si>
    <t>| 003.010</t>
  </si>
  <si>
    <t>DRENAGEM</t>
  </si>
  <si>
    <t>| 003.010.001</t>
  </si>
  <si>
    <t>| 003.010.002</t>
  </si>
  <si>
    <t>| 003.010.003</t>
  </si>
  <si>
    <t>Aterro com areia fina, compactado mecanicamente, inclusive aquisição em depósito de material, exclusive transporte - Rev.03</t>
  </si>
  <si>
    <t>| 003.010.004</t>
  </si>
  <si>
    <t>| 003.010.005</t>
  </si>
  <si>
    <t>Assentamento de tubo de concreto poroso d=0.20 m</t>
  </si>
  <si>
    <t>| 003.010.006</t>
  </si>
  <si>
    <t>Tubo concreto simples d=0,20m</t>
  </si>
  <si>
    <t>| 003.011</t>
  </si>
  <si>
    <t>ABASTECIMENTO E DISTRIBUIÇÃO</t>
  </si>
  <si>
    <t>| 003.011.001</t>
  </si>
  <si>
    <t>| 003.011.002</t>
  </si>
  <si>
    <t>| 003.011.003</t>
  </si>
  <si>
    <t>| 003.011.004</t>
  </si>
  <si>
    <t>| 003.011.005</t>
  </si>
  <si>
    <t>| 003.012</t>
  </si>
  <si>
    <t>CASA DE CLORAÇÃO</t>
  </si>
  <si>
    <t>| 003.012.001</t>
  </si>
  <si>
    <t>| 003.012.002</t>
  </si>
  <si>
    <t>| 003.012.003</t>
  </si>
  <si>
    <t>| 003.012.004</t>
  </si>
  <si>
    <t>Carga manual de material de 1ª categoria</t>
  </si>
  <si>
    <t>| 003.012.005</t>
  </si>
  <si>
    <t>Transporte local com caminhão basculante de 10m³, em rodovia pavimentada (conservação) densidade=1,5t/m³</t>
  </si>
  <si>
    <t>| 003.012.006</t>
  </si>
  <si>
    <t>Alvenaria bloco concreto vedação 9x19x39cm, e= 0,09m, com argamassa traço t5 - 1:2:8 (cimento/cal/areia), junta de 1,0cm - Rev.06</t>
  </si>
  <si>
    <t>| 003.012.007</t>
  </si>
  <si>
    <t>| 003.012.008</t>
  </si>
  <si>
    <t>Reboco ou emboço interno, de parede, com argamassa traço t6 - 1:2:10 (cimento / cal / areia), espessura 1,5 cm</t>
  </si>
  <si>
    <t>| 003.012.009</t>
  </si>
  <si>
    <t>Reboco ou emboço externo, de parede, com argamassa traço t5 - 1:2:8 (cimento / cal / areia), espessura 2,0 cm</t>
  </si>
  <si>
    <t>| 003.012.010</t>
  </si>
  <si>
    <t>Reboco ou emboço interno, de teto, com argamassa traço t6 - 1:2:10 (cimento / cal / areia), espessura 1,5 cm</t>
  </si>
  <si>
    <t>| 003.012.011</t>
  </si>
  <si>
    <t>Laje pré-fabricada treliçada para piso ou cobertura, intereixo 38cm, h=12cm, el. enchimento em bloco cerâmico h=8cm, inclusive escoramento em madeira e capeamento 4cm.</t>
  </si>
  <si>
    <t>M2</t>
  </si>
  <si>
    <t>| 003.012.012</t>
  </si>
  <si>
    <t>Escoramento em madeira p/ edificações c/ vigas e lajes maciças, 12 usos</t>
  </si>
  <si>
    <t>| 003.012.013</t>
  </si>
  <si>
    <t>Impermeabilização - Aplicação de 1 demão de asfalto elastomérico, sem armação de estrudante, em calhas e lajes descobertas, Denverpren ou similar</t>
  </si>
  <si>
    <t>| 003.012.014</t>
  </si>
  <si>
    <t>Concreto simples usinado fck=30mpa, bombeado, lançado e adensado em superestrutura</t>
  </si>
  <si>
    <t>| 003.012.015</t>
  </si>
  <si>
    <t>Concretagem de radier, piso ou laje sobre solo, fck 30 mpa, para espessura de 15 cm - lançamento, adensamento e acabamento. af_09/2017</t>
  </si>
  <si>
    <t>| 003.012.016</t>
  </si>
  <si>
    <t>| 003.012.017</t>
  </si>
  <si>
    <t>Piso cimentado liso traço 1:5, e = 3 cm</t>
  </si>
  <si>
    <t>| 003.012.018</t>
  </si>
  <si>
    <t>Cobogó de cimento, tipo "escama", dim: 40 x 40cm</t>
  </si>
  <si>
    <t>| 003.012.019</t>
  </si>
  <si>
    <t>Contraverga pré-moldada para vãos de até 1,5 m de comprimento. af_03/2016</t>
  </si>
  <si>
    <t>| 003.012.020</t>
  </si>
  <si>
    <t>Verga pré-moldada para janelas com até 1,5 m de vão. af_03/2016</t>
  </si>
  <si>
    <t>| 003.012.021</t>
  </si>
  <si>
    <t>Verga pré-moldada para portas com até 1,5 m de vão. af_03/2016</t>
  </si>
  <si>
    <t>| 003.012.022</t>
  </si>
  <si>
    <t>Porta de ferro, de abrir, tipo grade com chapa, com guarnições. af_12/2019</t>
  </si>
  <si>
    <t>| 003.012.023</t>
  </si>
  <si>
    <t>Pintura de acabamento com aplicação de 02 demãos de esmalte sintético sobre superfícies metálicas - R1</t>
  </si>
  <si>
    <t>| 003.012.024</t>
  </si>
  <si>
    <t>Pintura de acabamento com aplicação de 02 demãos de tinta PVA latex para interiores - cores convencionais</t>
  </si>
  <si>
    <t>| 003.012.025</t>
  </si>
  <si>
    <t>Limpeza geral</t>
  </si>
  <si>
    <t>| 003.013</t>
  </si>
  <si>
    <t>FECHAMENTO DA ÁREA</t>
  </si>
  <si>
    <t>| 003.013.001</t>
  </si>
  <si>
    <t>Muro em alvenaria bloco cimento, e= 0,09m, c/ alv de pedra 0,35 x 0,60m, colunas concreto armado fck = 15,0 mpa cada 3,00m, c/ chapisco, reboco e pintura hidracor ou similar</t>
  </si>
  <si>
    <t>| 003.013.002</t>
  </si>
  <si>
    <t>Concertina em aço galvanizado, espiral de Ø = 450mm, 3 clipes p/ espiral, lâmina de 30mm e fio interno de 2,50mm, incluisive instalação</t>
  </si>
  <si>
    <t>| 003.013.003</t>
  </si>
  <si>
    <t>Portão de ferro de abrir, chapa de aço galvanizado, quadro em tubo de aço galv.1 1/2", barra quadrada 1/2" na vertical e barra chata de 1 x 3/16" na horizontal, inclusive dobradiças</t>
  </si>
  <si>
    <t>| 003.013.004</t>
  </si>
  <si>
    <t>Execução de pavimento em paralelepípedos, rejuntamento com argamassa traço 1:3 (cimento e areia). af_05/2020</t>
  </si>
  <si>
    <t>| 003.013.005</t>
  </si>
  <si>
    <t>Sub-base estabilizada granulometricamente com mistura de solo na pista (exclusive material de sub-base)</t>
  </si>
  <si>
    <t>| 003.013.006</t>
  </si>
  <si>
    <t>Material para base (adquirido e medido pelo corte na jazida), exclusive limpeza da área, escavação e carga</t>
  </si>
  <si>
    <t>| 003.013.007</t>
  </si>
  <si>
    <t>Transporte comercial com caminhão basculante de 10m³, em rodovia não pavimentada (densidade=1,5t/m³)</t>
  </si>
  <si>
    <t>| 003.013.008</t>
  </si>
  <si>
    <t>Pintura de Gradil Metálico padrão CEHOP, confeccionado com barras chata 2" x 5/16", com 01 demão de tinta anti-corrosiva - zarcão e 02 demãos de esmalte sintético (medir somente uma vez)</t>
  </si>
  <si>
    <t>| 004</t>
  </si>
  <si>
    <t>RESERVATÓRIO ELEVADO - INSTALAÇÕES ELÉTRICAS</t>
  </si>
  <si>
    <t>| 004.001</t>
  </si>
  <si>
    <t>INSTALAÇÕES ELÉTRICAS</t>
  </si>
  <si>
    <t>| 004.001.001</t>
  </si>
  <si>
    <t>Alça preformada de distribuição, em aço galvanizado, awg 1 - fornecimento e instalação. af_07/2020</t>
  </si>
  <si>
    <t>| 004.001.002</t>
  </si>
  <si>
    <t>Armação secundária, com 1 estribo e 1 isolador - fornecimento e instalação. af_07/2020</t>
  </si>
  <si>
    <t>| 004.001.003</t>
  </si>
  <si>
    <t>Cabo de cobre flexível isolado, seção 1,5mm², 450/ 750v / 70°c</t>
  </si>
  <si>
    <t>| 004.001.004</t>
  </si>
  <si>
    <t>Cabo de cobre flexível isolado, seção 2,5mm², 450/ 750v / 70°c</t>
  </si>
  <si>
    <t>| 004.001.005</t>
  </si>
  <si>
    <t>Cabo de cobre isolado HEPR (XLPE), flexível,  6,0mm², 1kv / 90º C</t>
  </si>
  <si>
    <t>| 004.001.006</t>
  </si>
  <si>
    <t>Cabo de cobre nú 10 mm2 - fornecimento e assentamento (10,85m/kg)</t>
  </si>
  <si>
    <t>| 004.001.007</t>
  </si>
  <si>
    <t>Cabo de cobre nú 35 mm2 - fornecimento e assentamento (3,16m/kg)</t>
  </si>
  <si>
    <t>| 004.001.008</t>
  </si>
  <si>
    <t>Condulete de pvc, tipo x, para eletroduto de pvc soldável dn 25 mm (3/4''), aparente - fornecimento e instalação. af_11/2016</t>
  </si>
  <si>
    <t>| 004.001.009</t>
  </si>
  <si>
    <t>Fornecimento e instalação de caixa de alumínio para piso 4" x 4"</t>
  </si>
  <si>
    <t>| 004.001.010</t>
  </si>
  <si>
    <t>Caixa de passagem 30x30cm em chapa de aço galvanizado - fornecimento</t>
  </si>
  <si>
    <t>| 004.001.011</t>
  </si>
  <si>
    <t>Caixa para medição direta padrão energisa (1.00 x 0.60 x 0.20 m) em chapa de alumíniode 2mm</t>
  </si>
  <si>
    <t>| 004.001.012</t>
  </si>
  <si>
    <t>Disjuntor monopolar tipo din, corrente nominal de 10a - fornecimento e instalação. af_10/2020</t>
  </si>
  <si>
    <t>| 004.001.013</t>
  </si>
  <si>
    <t>Disjuntor monopolar tipo din, corrente nominal de 20a - fornecimento e instalação. af_10/2020</t>
  </si>
  <si>
    <t>| 004.001.014</t>
  </si>
  <si>
    <t>Disjuntor monopolar tipo din, corrente nominal de 32a - fornecimento e instalação. af_10/2020</t>
  </si>
  <si>
    <t>| 004.001.015</t>
  </si>
  <si>
    <t>Dispositivo de proteção contra surto de tensão DPS 60kA - 275v</t>
  </si>
  <si>
    <t>| 004.001.016</t>
  </si>
  <si>
    <t>Timer digital 16a 230vac fxd ind</t>
  </si>
  <si>
    <t>| 004.001.017</t>
  </si>
  <si>
    <t>Tomada para uso geral, 2p + t, ABNT, de sobrepor, 10 A, com caixa, "Sistema X".</t>
  </si>
  <si>
    <t>| 004.001.018</t>
  </si>
  <si>
    <t>Quadro de distribuição de embutir, em chapa de aço, para até 08 disjuntores, com barramento, padrão DIN, exclusive disjuntores</t>
  </si>
  <si>
    <t>| 004.001.019</t>
  </si>
  <si>
    <t>Eletroduto de pvc rígido roscável, diâm = 20mm (1/2")</t>
  </si>
  <si>
    <t>| 004.001.020</t>
  </si>
  <si>
    <t>Eletroduto de pvc rígido roscável, diâm = 25mm (3/4")</t>
  </si>
  <si>
    <t>| 004.001.021</t>
  </si>
  <si>
    <t>Eletroduto de pvc rígido roscável, diâm = 32mm (1")</t>
  </si>
  <si>
    <t>| 004.001.022</t>
  </si>
  <si>
    <t>Eletroduto de aço galvanizado, classe semi pesado, dn 32 mm (1 1/4??), aparente, instalado em parede - fornecimento e instalação. af_11/2016_p</t>
  </si>
  <si>
    <t>| 004.001.023</t>
  </si>
  <si>
    <t>Cabeçote de alumínio de 1 1/4"</t>
  </si>
  <si>
    <t>| 004.001.024</t>
  </si>
  <si>
    <t>Curva para eletroduto de pvc rígido roscável, diâm = 40mm (1 1/4")</t>
  </si>
  <si>
    <t>| 004.001.025</t>
  </si>
  <si>
    <t>Luva para eletroduto de pvc rígido roscável, diâm = 32mm (1")</t>
  </si>
  <si>
    <t>| 004.001.026</t>
  </si>
  <si>
    <t>Curva para eletroduto de pvc rígido roscável, diâm = 25mm (3/4")</t>
  </si>
  <si>
    <t>| 004.001.027</t>
  </si>
  <si>
    <t>Luva para eletroduto de pvc rígido roscável, diâm = 25mm (3/4")</t>
  </si>
  <si>
    <t>| 004.001.028</t>
  </si>
  <si>
    <t>Fecho para fita aço inox 3/4 e 1/2", Fusimec ou similar - Fornecimento</t>
  </si>
  <si>
    <t>| 004.001.029</t>
  </si>
  <si>
    <t>| 004.001.030</t>
  </si>
  <si>
    <t>Fornecimento de haste cobreada copperweld p/ aterramento 5/8" x 3,00m, com conector</t>
  </si>
  <si>
    <t>| 004.001.031</t>
  </si>
  <si>
    <t>Luminária decorativa hermética para iluminação pública, base alumínio fundido, difusor esférico em acrílico transparente, com poste de 2,5m (tecnolux - ref.cw-350/1 ou similar), inclusive lâmpada led 30W</t>
  </si>
  <si>
    <t>| 004.001.032</t>
  </si>
  <si>
    <t>Luminária industrial a prova de tempo ref. tb 30/1, Tecnolux ou similar</t>
  </si>
  <si>
    <t>| 004.001.033</t>
  </si>
  <si>
    <t>Interruptor 01 seção simples</t>
  </si>
  <si>
    <t>| 004.001.034</t>
  </si>
  <si>
    <t>Caixa de passagem em alumínio 4x2" - Fornecimento</t>
  </si>
  <si>
    <t>| 004.001.035</t>
  </si>
  <si>
    <t>Caixa octogonal 4" x 4", em pvc, p/ ponto de luz embutido</t>
  </si>
  <si>
    <t>| 004.001.036</t>
  </si>
  <si>
    <t>Poste auxiliar p/entrada energia, em ferro galvanizado d=3" e h=7,0m, com 04 isoladores</t>
  </si>
  <si>
    <t>| 004.001.037</t>
  </si>
  <si>
    <t>Barra de aço redonda re-bar3/8" x 3,00m</t>
  </si>
  <si>
    <t>| 004.001.038</t>
  </si>
  <si>
    <t>Conector split bolt para cabo de cobre nu #35 mm2 - fornecimento</t>
  </si>
  <si>
    <t>| 004.001.039</t>
  </si>
  <si>
    <t>Conector em latão tipo minigar para cabos 16 - 50 mm² (SPDA)</t>
  </si>
  <si>
    <t>| 004.001.040</t>
  </si>
  <si>
    <t>Clips 3/8" para haste de aterramento galvanizada ref:TEL-5238 - Rev - 02</t>
  </si>
  <si>
    <t>| 004.001.041</t>
  </si>
  <si>
    <t>Parafuso auto-atarraxante em aço inox - 4,2 x 32mm - fornecimento e colocação</t>
  </si>
  <si>
    <t>| 004.001.042</t>
  </si>
  <si>
    <t>Bucha de nylon nº06, ref:TEL-5306 - SPDA (fornecimento)</t>
  </si>
  <si>
    <t>| 004.001.043</t>
  </si>
  <si>
    <t>Presilha 1 1/2"</t>
  </si>
  <si>
    <t>| 004.001.044</t>
  </si>
  <si>
    <t>Terminal de compressão 2 furos para cabo de 35 mm2 - fornecimento e instalação</t>
  </si>
  <si>
    <t>| 004.001.045</t>
  </si>
  <si>
    <t>Pára-raio tipo Franklin 350mm, latão cromado, para descida 2 cabos, c/suporte e conectores p/cabo terra, inclusive mastro aço galv 6mx2" e base</t>
  </si>
  <si>
    <t>| 004.001.046</t>
  </si>
  <si>
    <t>Parafuso zincado, sextavado, com rosca soberba, diametro 5/16", comprimento 40 mm</t>
  </si>
  <si>
    <t>| 004.001.047</t>
  </si>
  <si>
    <t>Bucha de nylon s-10</t>
  </si>
  <si>
    <t>| 004.001.048</t>
  </si>
  <si>
    <t>Abraçadeira metálica tipo "d" de 3/4"</t>
  </si>
  <si>
    <t>| 005</t>
  </si>
  <si>
    <t>FORNECIMENTO DE MATERIAIS</t>
  </si>
  <si>
    <t>| 005.001</t>
  </si>
  <si>
    <t>TUBOS E CONEXÕES EM PVC</t>
  </si>
  <si>
    <t>| 005.001.001</t>
  </si>
  <si>
    <t>Fornecimento de tubo de pvc defofo, junta elástica integrada, pn 1mpa, diam. = 150mm</t>
  </si>
  <si>
    <t>| 005.001.002</t>
  </si>
  <si>
    <t>Fornecimento de curva 90º de pvc junta elástica, ponta / bolsa, diam. =  75mm</t>
  </si>
  <si>
    <t>| 005.002</t>
  </si>
  <si>
    <t>MACROMEDIDORES</t>
  </si>
  <si>
    <t>| 005.002.001</t>
  </si>
  <si>
    <t>Fornecimento de Macro-medidor de Vazão Tecnobrás ou similar DN 100mm</t>
  </si>
  <si>
    <t>| 005.003</t>
  </si>
  <si>
    <t>REGISTROS AUTOMÁTICOS DE ENTRADA</t>
  </si>
  <si>
    <t>| 005.003.001</t>
  </si>
  <si>
    <t>Fornecimento de registro automático com flanges em ferro fundido - RAU10, DN 150mm</t>
  </si>
  <si>
    <t>| 005.004</t>
  </si>
  <si>
    <t>TUBOS E CONEXÕES</t>
  </si>
  <si>
    <t>| 005.004.001</t>
  </si>
  <si>
    <t>| 005.004.002</t>
  </si>
  <si>
    <t>Fornecimento de tubo em ferro fundido, c/ flanges PN 10 / 16, diam. = 100mm, L=1,00m</t>
  </si>
  <si>
    <t>| 005.004.003</t>
  </si>
  <si>
    <t>Fornecimento de tubo em ferro fundido, ponta e flange PN 10 / 16, diam. = 150mm, L=1,00m</t>
  </si>
  <si>
    <t>| 005.004.004</t>
  </si>
  <si>
    <t>Fornecimento de redução, de ferro fundido, ponta / bolsa, junta elástica, diam. = 150 x 100mm</t>
  </si>
  <si>
    <t>| 005.004.005</t>
  </si>
  <si>
    <t>Fornecimento de curva 22º 30' com bolsas, de ferro fundido, junta elástica, diam. = 150mm</t>
  </si>
  <si>
    <t>| 005.004.006</t>
  </si>
  <si>
    <t>| 005.004.007</t>
  </si>
  <si>
    <t>Fornecimento de tê em ferro fundido com flanges pn 10 / 16, diam. = 150 x 150mm</t>
  </si>
  <si>
    <t>| 005.004.008</t>
  </si>
  <si>
    <t>Fornecimento de tubo de ferro fundido, junta elástica, ponta / bolsa, classe k 7, diam. = 150mm</t>
  </si>
  <si>
    <t>| 005.004.009</t>
  </si>
  <si>
    <t>Fornecimento de tubo em ferro fundido, ponta e flange PN 10 / 16, diam. = 150mm, L=2,60m</t>
  </si>
  <si>
    <t>| 005.004.010</t>
  </si>
  <si>
    <t>Fornecimento de tubo em ferro fundido, c/ flanges PN 10 / 16, diam. = 150mm, L=5,80m</t>
  </si>
  <si>
    <t>| 005.004.011</t>
  </si>
  <si>
    <t>Fornecimento de extremidade em ferro fundido, com aba de vedação, ponta / flange pn 10 / 16, diam. = 150mm</t>
  </si>
  <si>
    <t>| 005.004.012</t>
  </si>
  <si>
    <t>Fornecimento de curva 90º, em ferro fundido, com flanges pn 10 / 16, diam. = 150mm</t>
  </si>
  <si>
    <t>| 005.004.013</t>
  </si>
  <si>
    <t>Fornecimento de registro gaveta fofo, c/ flanges, cunha borracha, corpo curto e cabeçote, tipo euro 23, pn16, diam = 150mm</t>
  </si>
  <si>
    <t>| 005.004.014</t>
  </si>
  <si>
    <t>Fornecimento de registro gaveta fofo, c/ flanges, cunha borracha, corpo longo e cabeçote, tipo euro 21, pn16, diam = 100mm</t>
  </si>
  <si>
    <t>| 005.004.015</t>
  </si>
  <si>
    <t>| 005.004.016</t>
  </si>
  <si>
    <t>Fornecimento de junta gibault em ferro fundido, diam. = 100mm</t>
  </si>
  <si>
    <t>| 005.004.017</t>
  </si>
  <si>
    <t>| 005.004.018</t>
  </si>
  <si>
    <t>| 005.004.019</t>
  </si>
  <si>
    <t>Fornecimento de tubo em ferro fundido, c/ flanges PN 10 / 16, diam. = 150mm, L=2,00m</t>
  </si>
  <si>
    <t>Total Geral</t>
  </si>
</sst>
</file>

<file path=xl/styles.xml><?xml version="1.0" encoding="utf-8"?>
<styleSheet xmlns="http://schemas.openxmlformats.org/spreadsheetml/2006/main">
  <numFmts count="2">
    <numFmt numFmtId="164" formatCode="#,##0.000#######"/>
    <numFmt numFmtId="165" formatCode="#,##0.0000######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ECE9D8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ECE9D8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16" fillId="33" borderId="10" xfId="0" applyFont="1" applyFill="1" applyBorder="1" applyAlignment="1">
      <alignment horizontal="center" vertical="center"/>
    </xf>
    <xf numFmtId="0" fontId="16" fillId="33" borderId="10" xfId="0" applyFont="1" applyFill="1" applyBorder="1" applyAlignment="1">
      <alignment horizontal="center" vertical="center" wrapText="1"/>
    </xf>
    <xf numFmtId="4" fontId="16" fillId="33" borderId="10" xfId="0" applyNumberFormat="1" applyFont="1" applyFill="1" applyBorder="1" applyAlignment="1">
      <alignment horizontal="right" vertical="center"/>
    </xf>
    <xf numFmtId="164" fontId="16" fillId="33" borderId="10" xfId="0" applyNumberFormat="1" applyFont="1" applyFill="1" applyBorder="1" applyAlignment="1">
      <alignment horizontal="center" vertical="center"/>
    </xf>
    <xf numFmtId="165" fontId="16" fillId="33" borderId="10" xfId="0" applyNumberFormat="1" applyFont="1" applyFill="1" applyBorder="1" applyAlignment="1">
      <alignment horizontal="right" vertical="center"/>
    </xf>
    <xf numFmtId="0" fontId="0" fillId="34" borderId="10" xfId="0" applyFill="1" applyBorder="1"/>
    <xf numFmtId="0" fontId="0" fillId="34" borderId="10" xfId="0" applyFill="1" applyBorder="1" applyAlignment="1">
      <alignment wrapText="1"/>
    </xf>
    <xf numFmtId="0" fontId="0" fillId="34" borderId="10" xfId="0" applyFill="1" applyBorder="1" applyAlignment="1">
      <alignment horizontal="center" vertical="center"/>
    </xf>
    <xf numFmtId="165" fontId="0" fillId="34" borderId="10" xfId="0" applyNumberFormat="1" applyFill="1" applyBorder="1" applyAlignment="1">
      <alignment horizontal="right" vertical="center"/>
    </xf>
    <xf numFmtId="4" fontId="0" fillId="34" borderId="10" xfId="0" applyNumberFormat="1" applyFill="1" applyBorder="1" applyAlignment="1">
      <alignment horizontal="right" vertical="center"/>
    </xf>
    <xf numFmtId="0" fontId="16" fillId="34" borderId="10" xfId="0" applyFont="1" applyFill="1" applyBorder="1"/>
    <xf numFmtId="0" fontId="16" fillId="34" borderId="10" xfId="0" applyFont="1" applyFill="1" applyBorder="1" applyAlignment="1">
      <alignment wrapText="1"/>
    </xf>
    <xf numFmtId="0" fontId="16" fillId="34" borderId="10" xfId="0" applyFont="1" applyFill="1" applyBorder="1" applyAlignment="1">
      <alignment horizontal="center" vertical="center"/>
    </xf>
    <xf numFmtId="165" fontId="16" fillId="34" borderId="10" xfId="0" applyNumberFormat="1" applyFont="1" applyFill="1" applyBorder="1" applyAlignment="1">
      <alignment horizontal="right" vertical="center"/>
    </xf>
    <xf numFmtId="4" fontId="16" fillId="34" borderId="10" xfId="0" applyNumberFormat="1" applyFont="1" applyFill="1" applyBorder="1" applyAlignment="1">
      <alignment horizontal="right" vertical="center"/>
    </xf>
    <xf numFmtId="164" fontId="18" fillId="34" borderId="10" xfId="0" applyNumberFormat="1" applyFont="1" applyFill="1" applyBorder="1" applyProtection="1">
      <protection locked="0"/>
    </xf>
    <xf numFmtId="164" fontId="0" fillId="35" borderId="10" xfId="0" applyNumberFormat="1" applyFill="1" applyBorder="1" applyProtection="1">
      <protection locked="0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2"/>
  <sheetViews>
    <sheetView tabSelected="1" workbookViewId="0">
      <selection activeCell="H10" sqref="H10"/>
    </sheetView>
  </sheetViews>
  <sheetFormatPr defaultRowHeight="15"/>
  <cols>
    <col min="1" max="1" width="16.28515625" bestFit="1" customWidth="1"/>
    <col min="2" max="2" width="60.7109375" customWidth="1"/>
    <col min="3" max="3" width="7.7109375" customWidth="1"/>
    <col min="4" max="4" width="10.140625" bestFit="1" customWidth="1"/>
    <col min="5" max="5" width="15.7109375" customWidth="1"/>
    <col min="6" max="6" width="18.710937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11" t="s">
        <v>6</v>
      </c>
      <c r="B2" s="12" t="s">
        <v>7</v>
      </c>
      <c r="C2" s="13"/>
      <c r="D2" s="14"/>
      <c r="E2" s="16"/>
      <c r="F2" s="15">
        <f>ROUND(D2*E2,2)</f>
        <v>0</v>
      </c>
    </row>
    <row r="3" spans="1:6">
      <c r="A3" s="11" t="s">
        <v>8</v>
      </c>
      <c r="B3" s="12" t="s">
        <v>9</v>
      </c>
      <c r="C3" s="13"/>
      <c r="D3" s="14"/>
      <c r="E3" s="16"/>
      <c r="F3" s="15">
        <f>ROUND(D3*E3,2)</f>
        <v>0</v>
      </c>
    </row>
    <row r="4" spans="1:6">
      <c r="A4" s="6" t="s">
        <v>10</v>
      </c>
      <c r="B4" s="7" t="s">
        <v>11</v>
      </c>
      <c r="C4" s="8" t="s">
        <v>12</v>
      </c>
      <c r="D4" s="9">
        <v>9</v>
      </c>
      <c r="E4" s="17">
        <v>0</v>
      </c>
      <c r="F4" s="10">
        <f>ROUND(D4*E4,2)</f>
        <v>0</v>
      </c>
    </row>
    <row r="5" spans="1:6">
      <c r="A5" s="6" t="s">
        <v>13</v>
      </c>
      <c r="B5" s="7" t="s">
        <v>14</v>
      </c>
      <c r="C5" s="8" t="s">
        <v>12</v>
      </c>
      <c r="D5" s="9">
        <v>30</v>
      </c>
      <c r="E5" s="17">
        <v>0</v>
      </c>
      <c r="F5" s="10">
        <f>ROUND(D5*E5,2)</f>
        <v>0</v>
      </c>
    </row>
    <row r="6" spans="1:6">
      <c r="A6" s="11" t="s">
        <v>15</v>
      </c>
      <c r="B6" s="12" t="s">
        <v>16</v>
      </c>
      <c r="C6" s="13"/>
      <c r="D6" s="14"/>
      <c r="E6" s="16"/>
      <c r="F6" s="15">
        <f>ROUND(D6*E6,2)</f>
        <v>0</v>
      </c>
    </row>
    <row r="7" spans="1:6" ht="30">
      <c r="A7" s="6" t="s">
        <v>17</v>
      </c>
      <c r="B7" s="7" t="s">
        <v>18</v>
      </c>
      <c r="C7" s="8" t="s">
        <v>19</v>
      </c>
      <c r="D7" s="9">
        <v>200</v>
      </c>
      <c r="E7" s="17">
        <v>0</v>
      </c>
      <c r="F7" s="10">
        <f>ROUND(D7*E7,2)</f>
        <v>0</v>
      </c>
    </row>
    <row r="8" spans="1:6">
      <c r="A8" s="11" t="s">
        <v>20</v>
      </c>
      <c r="B8" s="12" t="s">
        <v>21</v>
      </c>
      <c r="C8" s="13"/>
      <c r="D8" s="14"/>
      <c r="E8" s="16"/>
      <c r="F8" s="15">
        <f>ROUND(D8*E8,2)</f>
        <v>0</v>
      </c>
    </row>
    <row r="9" spans="1:6">
      <c r="A9" s="6" t="s">
        <v>22</v>
      </c>
      <c r="B9" s="7" t="s">
        <v>23</v>
      </c>
      <c r="C9" s="8" t="s">
        <v>24</v>
      </c>
      <c r="D9" s="9">
        <v>6</v>
      </c>
      <c r="E9" s="17">
        <v>0</v>
      </c>
      <c r="F9" s="10">
        <f>ROUND(D9*E9,2)</f>
        <v>0</v>
      </c>
    </row>
    <row r="10" spans="1:6">
      <c r="A10" s="6" t="s">
        <v>25</v>
      </c>
      <c r="B10" s="7" t="s">
        <v>26</v>
      </c>
      <c r="C10" s="8" t="s">
        <v>24</v>
      </c>
      <c r="D10" s="9">
        <v>6</v>
      </c>
      <c r="E10" s="17">
        <v>0</v>
      </c>
      <c r="F10" s="10">
        <f>ROUND(D10*E10,2)</f>
        <v>0</v>
      </c>
    </row>
    <row r="11" spans="1:6">
      <c r="A11" s="11" t="s">
        <v>27</v>
      </c>
      <c r="B11" s="12" t="s">
        <v>28</v>
      </c>
      <c r="C11" s="13"/>
      <c r="D11" s="14"/>
      <c r="E11" s="16"/>
      <c r="F11" s="15">
        <f>ROUND(D11*E11,2)</f>
        <v>0</v>
      </c>
    </row>
    <row r="12" spans="1:6">
      <c r="A12" s="11" t="s">
        <v>29</v>
      </c>
      <c r="B12" s="12" t="s">
        <v>30</v>
      </c>
      <c r="C12" s="13"/>
      <c r="D12" s="14"/>
      <c r="E12" s="16"/>
      <c r="F12" s="15">
        <f>ROUND(D12*E12,2)</f>
        <v>0</v>
      </c>
    </row>
    <row r="13" spans="1:6" ht="30">
      <c r="A13" s="11" t="s">
        <v>31</v>
      </c>
      <c r="B13" s="12" t="s">
        <v>32</v>
      </c>
      <c r="C13" s="13"/>
      <c r="D13" s="14"/>
      <c r="E13" s="16"/>
      <c r="F13" s="15">
        <f>ROUND(D13*E13,2)</f>
        <v>0</v>
      </c>
    </row>
    <row r="14" spans="1:6">
      <c r="A14" s="6" t="s">
        <v>33</v>
      </c>
      <c r="B14" s="7" t="s">
        <v>34</v>
      </c>
      <c r="C14" s="8" t="s">
        <v>35</v>
      </c>
      <c r="D14" s="9">
        <v>360</v>
      </c>
      <c r="E14" s="17">
        <v>0</v>
      </c>
      <c r="F14" s="10">
        <f>ROUND(D14*E14,2)</f>
        <v>0</v>
      </c>
    </row>
    <row r="15" spans="1:6">
      <c r="A15" s="6" t="s">
        <v>36</v>
      </c>
      <c r="B15" s="7" t="s">
        <v>37</v>
      </c>
      <c r="C15" s="8" t="s">
        <v>38</v>
      </c>
      <c r="D15" s="9">
        <v>6</v>
      </c>
      <c r="E15" s="17">
        <v>0</v>
      </c>
      <c r="F15" s="10">
        <f>ROUND(D15*E15,2)</f>
        <v>0</v>
      </c>
    </row>
    <row r="16" spans="1:6">
      <c r="A16" s="11" t="s">
        <v>39</v>
      </c>
      <c r="B16" s="12" t="s">
        <v>40</v>
      </c>
      <c r="C16" s="13"/>
      <c r="D16" s="14"/>
      <c r="E16" s="16"/>
      <c r="F16" s="15">
        <f>ROUND(D16*E16,2)</f>
        <v>0</v>
      </c>
    </row>
    <row r="17" spans="1:6" ht="45">
      <c r="A17" s="6" t="s">
        <v>41</v>
      </c>
      <c r="B17" s="7" t="s">
        <v>42</v>
      </c>
      <c r="C17" s="8" t="s">
        <v>35</v>
      </c>
      <c r="D17" s="9">
        <v>360</v>
      </c>
      <c r="E17" s="17">
        <v>0</v>
      </c>
      <c r="F17" s="10">
        <f>ROUND(D17*E17,2)</f>
        <v>0</v>
      </c>
    </row>
    <row r="18" spans="1:6">
      <c r="A18" s="11" t="s">
        <v>43</v>
      </c>
      <c r="B18" s="12" t="s">
        <v>44</v>
      </c>
      <c r="C18" s="13"/>
      <c r="D18" s="14"/>
      <c r="E18" s="16"/>
      <c r="F18" s="15">
        <f>ROUND(D18*E18,2)</f>
        <v>0</v>
      </c>
    </row>
    <row r="19" spans="1:6">
      <c r="A19" s="11" t="s">
        <v>45</v>
      </c>
      <c r="B19" s="12" t="s">
        <v>46</v>
      </c>
      <c r="C19" s="13"/>
      <c r="D19" s="14"/>
      <c r="E19" s="16"/>
      <c r="F19" s="15">
        <f>ROUND(D19*E19,2)</f>
        <v>0</v>
      </c>
    </row>
    <row r="20" spans="1:6" ht="30">
      <c r="A20" s="6" t="s">
        <v>47</v>
      </c>
      <c r="B20" s="7" t="s">
        <v>48</v>
      </c>
      <c r="C20" s="8" t="s">
        <v>12</v>
      </c>
      <c r="D20" s="9">
        <v>401.05</v>
      </c>
      <c r="E20" s="17">
        <v>0</v>
      </c>
      <c r="F20" s="10">
        <f>ROUND(D20*E20,2)</f>
        <v>0</v>
      </c>
    </row>
    <row r="21" spans="1:6" ht="30">
      <c r="A21" s="6" t="s">
        <v>49</v>
      </c>
      <c r="B21" s="7" t="s">
        <v>50</v>
      </c>
      <c r="C21" s="8" t="s">
        <v>12</v>
      </c>
      <c r="D21" s="9">
        <v>69.23</v>
      </c>
      <c r="E21" s="17">
        <v>0</v>
      </c>
      <c r="F21" s="10">
        <f>ROUND(D21*E21,2)</f>
        <v>0</v>
      </c>
    </row>
    <row r="22" spans="1:6">
      <c r="A22" s="6" t="s">
        <v>51</v>
      </c>
      <c r="B22" s="7" t="s">
        <v>52</v>
      </c>
      <c r="C22" s="8" t="s">
        <v>12</v>
      </c>
      <c r="D22" s="9">
        <v>80.209999999999994</v>
      </c>
      <c r="E22" s="17">
        <v>0</v>
      </c>
      <c r="F22" s="10">
        <f>ROUND(D22*E22,2)</f>
        <v>0</v>
      </c>
    </row>
    <row r="23" spans="1:6">
      <c r="A23" s="11" t="s">
        <v>53</v>
      </c>
      <c r="B23" s="12" t="s">
        <v>54</v>
      </c>
      <c r="C23" s="13"/>
      <c r="D23" s="14"/>
      <c r="E23" s="16"/>
      <c r="F23" s="15">
        <f>ROUND(D23*E23,2)</f>
        <v>0</v>
      </c>
    </row>
    <row r="24" spans="1:6" ht="30">
      <c r="A24" s="6" t="s">
        <v>55</v>
      </c>
      <c r="B24" s="7" t="s">
        <v>56</v>
      </c>
      <c r="C24" s="8" t="s">
        <v>57</v>
      </c>
      <c r="D24" s="9">
        <v>208.53</v>
      </c>
      <c r="E24" s="17">
        <v>0</v>
      </c>
      <c r="F24" s="10">
        <f>ROUND(D24*E24,2)</f>
        <v>0</v>
      </c>
    </row>
    <row r="25" spans="1:6" ht="30">
      <c r="A25" s="6" t="s">
        <v>58</v>
      </c>
      <c r="B25" s="7" t="s">
        <v>59</v>
      </c>
      <c r="C25" s="8" t="s">
        <v>57</v>
      </c>
      <c r="D25" s="9">
        <v>208.53</v>
      </c>
      <c r="E25" s="17">
        <v>0</v>
      </c>
      <c r="F25" s="10">
        <f>ROUND(D25*E25,2)</f>
        <v>0</v>
      </c>
    </row>
    <row r="26" spans="1:6">
      <c r="A26" s="6" t="s">
        <v>60</v>
      </c>
      <c r="B26" s="7" t="s">
        <v>61</v>
      </c>
      <c r="C26" s="8" t="s">
        <v>12</v>
      </c>
      <c r="D26" s="9">
        <v>139.02000000000001</v>
      </c>
      <c r="E26" s="17">
        <v>0</v>
      </c>
      <c r="F26" s="10">
        <f>ROUND(D26*E26,2)</f>
        <v>0</v>
      </c>
    </row>
    <row r="27" spans="1:6" ht="45">
      <c r="A27" s="6" t="s">
        <v>62</v>
      </c>
      <c r="B27" s="7" t="s">
        <v>63</v>
      </c>
      <c r="C27" s="8" t="s">
        <v>57</v>
      </c>
      <c r="D27" s="9">
        <v>217.57</v>
      </c>
      <c r="E27" s="17">
        <v>0</v>
      </c>
      <c r="F27" s="10">
        <f>ROUND(D27*E27,2)</f>
        <v>0</v>
      </c>
    </row>
    <row r="28" spans="1:6">
      <c r="A28" s="6" t="s">
        <v>64</v>
      </c>
      <c r="B28" s="7" t="s">
        <v>65</v>
      </c>
      <c r="C28" s="8" t="s">
        <v>57</v>
      </c>
      <c r="D28" s="9">
        <v>199.49</v>
      </c>
      <c r="E28" s="17">
        <v>0</v>
      </c>
      <c r="F28" s="10">
        <f>ROUND(D28*E28,2)</f>
        <v>0</v>
      </c>
    </row>
    <row r="29" spans="1:6" ht="30">
      <c r="A29" s="6" t="s">
        <v>66</v>
      </c>
      <c r="B29" s="7" t="s">
        <v>67</v>
      </c>
      <c r="C29" s="8" t="s">
        <v>68</v>
      </c>
      <c r="D29" s="9">
        <v>997.45</v>
      </c>
      <c r="E29" s="17">
        <v>0</v>
      </c>
      <c r="F29" s="10">
        <f>ROUND(D29*E29,2)</f>
        <v>0</v>
      </c>
    </row>
    <row r="30" spans="1:6">
      <c r="A30" s="11" t="s">
        <v>69</v>
      </c>
      <c r="B30" s="12" t="s">
        <v>70</v>
      </c>
      <c r="C30" s="13"/>
      <c r="D30" s="14"/>
      <c r="E30" s="16"/>
      <c r="F30" s="15">
        <f>ROUND(D30*E30,2)</f>
        <v>0</v>
      </c>
    </row>
    <row r="31" spans="1:6" ht="30">
      <c r="A31" s="6" t="s">
        <v>71</v>
      </c>
      <c r="B31" s="7" t="s">
        <v>72</v>
      </c>
      <c r="C31" s="8" t="s">
        <v>57</v>
      </c>
      <c r="D31" s="9">
        <v>91.18</v>
      </c>
      <c r="E31" s="17">
        <v>0</v>
      </c>
      <c r="F31" s="10">
        <f>ROUND(D31*E31,2)</f>
        <v>0</v>
      </c>
    </row>
    <row r="32" spans="1:6" ht="30">
      <c r="A32" s="6" t="s">
        <v>73</v>
      </c>
      <c r="B32" s="7" t="s">
        <v>74</v>
      </c>
      <c r="C32" s="8" t="s">
        <v>57</v>
      </c>
      <c r="D32" s="9">
        <v>173.2</v>
      </c>
      <c r="E32" s="17">
        <v>0</v>
      </c>
      <c r="F32" s="10">
        <f>ROUND(D32*E32,2)</f>
        <v>0</v>
      </c>
    </row>
    <row r="33" spans="1:6" ht="45">
      <c r="A33" s="6" t="s">
        <v>75</v>
      </c>
      <c r="B33" s="7" t="s">
        <v>76</v>
      </c>
      <c r="C33" s="8" t="s">
        <v>12</v>
      </c>
      <c r="D33" s="9">
        <v>214.09</v>
      </c>
      <c r="E33" s="17">
        <v>0</v>
      </c>
      <c r="F33" s="10">
        <f>ROUND(D33*E33,2)</f>
        <v>0</v>
      </c>
    </row>
    <row r="34" spans="1:6">
      <c r="A34" s="6" t="s">
        <v>77</v>
      </c>
      <c r="B34" s="7" t="s">
        <v>78</v>
      </c>
      <c r="C34" s="8" t="s">
        <v>57</v>
      </c>
      <c r="D34" s="9">
        <v>5.55</v>
      </c>
      <c r="E34" s="17">
        <v>0</v>
      </c>
      <c r="F34" s="10">
        <f>ROUND(D34*E34,2)</f>
        <v>0</v>
      </c>
    </row>
    <row r="35" spans="1:6" ht="30">
      <c r="A35" s="6" t="s">
        <v>79</v>
      </c>
      <c r="B35" s="7" t="s">
        <v>80</v>
      </c>
      <c r="C35" s="8" t="s">
        <v>12</v>
      </c>
      <c r="D35" s="9">
        <v>50.04</v>
      </c>
      <c r="E35" s="17">
        <v>0</v>
      </c>
      <c r="F35" s="10">
        <f>ROUND(D35*E35,2)</f>
        <v>0</v>
      </c>
    </row>
    <row r="36" spans="1:6">
      <c r="A36" s="11" t="s">
        <v>81</v>
      </c>
      <c r="B36" s="12" t="s">
        <v>82</v>
      </c>
      <c r="C36" s="13"/>
      <c r="D36" s="14"/>
      <c r="E36" s="16"/>
      <c r="F36" s="15">
        <f>ROUND(D36*E36,2)</f>
        <v>0</v>
      </c>
    </row>
    <row r="37" spans="1:6" ht="30">
      <c r="A37" s="6" t="s">
        <v>83</v>
      </c>
      <c r="B37" s="7" t="s">
        <v>84</v>
      </c>
      <c r="C37" s="8" t="s">
        <v>57</v>
      </c>
      <c r="D37" s="9">
        <v>172.67</v>
      </c>
      <c r="E37" s="17">
        <v>0</v>
      </c>
      <c r="F37" s="10">
        <f>ROUND(D37*E37,2)</f>
        <v>0</v>
      </c>
    </row>
    <row r="38" spans="1:6" ht="30">
      <c r="A38" s="6" t="s">
        <v>85</v>
      </c>
      <c r="B38" s="7" t="s">
        <v>86</v>
      </c>
      <c r="C38" s="8" t="s">
        <v>12</v>
      </c>
      <c r="D38" s="9">
        <v>1124.5999999999999</v>
      </c>
      <c r="E38" s="17">
        <v>0</v>
      </c>
      <c r="F38" s="10">
        <f>ROUND(D38*E38,2)</f>
        <v>0</v>
      </c>
    </row>
    <row r="39" spans="1:6" ht="30">
      <c r="A39" s="6" t="s">
        <v>87</v>
      </c>
      <c r="B39" s="7" t="s">
        <v>88</v>
      </c>
      <c r="C39" s="8" t="s">
        <v>57</v>
      </c>
      <c r="D39" s="9">
        <v>1438.01</v>
      </c>
      <c r="E39" s="17">
        <v>0</v>
      </c>
      <c r="F39" s="10">
        <f>ROUND(D39*E39,2)</f>
        <v>0</v>
      </c>
    </row>
    <row r="40" spans="1:6" ht="30">
      <c r="A40" s="6" t="s">
        <v>89</v>
      </c>
      <c r="B40" s="7" t="s">
        <v>90</v>
      </c>
      <c r="C40" s="8" t="s">
        <v>91</v>
      </c>
      <c r="D40" s="9">
        <v>1500.75</v>
      </c>
      <c r="E40" s="17">
        <v>0</v>
      </c>
      <c r="F40" s="10">
        <f>ROUND(D40*E40,2)</f>
        <v>0</v>
      </c>
    </row>
    <row r="41" spans="1:6">
      <c r="A41" s="11" t="s">
        <v>92</v>
      </c>
      <c r="B41" s="12" t="s">
        <v>93</v>
      </c>
      <c r="C41" s="13"/>
      <c r="D41" s="14"/>
      <c r="E41" s="16"/>
      <c r="F41" s="15">
        <f>ROUND(D41*E41,2)</f>
        <v>0</v>
      </c>
    </row>
    <row r="42" spans="1:6" ht="45">
      <c r="A42" s="6" t="s">
        <v>94</v>
      </c>
      <c r="B42" s="7" t="s">
        <v>95</v>
      </c>
      <c r="C42" s="8" t="s">
        <v>96</v>
      </c>
      <c r="D42" s="9">
        <v>468</v>
      </c>
      <c r="E42" s="17">
        <v>0</v>
      </c>
      <c r="F42" s="10">
        <f>ROUND(D42*E42,2)</f>
        <v>0</v>
      </c>
    </row>
    <row r="43" spans="1:6" ht="45">
      <c r="A43" s="6" t="s">
        <v>97</v>
      </c>
      <c r="B43" s="7" t="s">
        <v>98</v>
      </c>
      <c r="C43" s="8" t="s">
        <v>96</v>
      </c>
      <c r="D43" s="9">
        <v>8892</v>
      </c>
      <c r="E43" s="17">
        <v>0</v>
      </c>
      <c r="F43" s="10">
        <f>ROUND(D43*E43,2)</f>
        <v>0</v>
      </c>
    </row>
    <row r="44" spans="1:6" ht="45">
      <c r="A44" s="6" t="s">
        <v>99</v>
      </c>
      <c r="B44" s="7" t="s">
        <v>100</v>
      </c>
      <c r="C44" s="8" t="s">
        <v>96</v>
      </c>
      <c r="D44" s="9">
        <v>6455</v>
      </c>
      <c r="E44" s="17">
        <v>0</v>
      </c>
      <c r="F44" s="10">
        <f>ROUND(D44*E44,2)</f>
        <v>0</v>
      </c>
    </row>
    <row r="45" spans="1:6" ht="45">
      <c r="A45" s="6" t="s">
        <v>101</v>
      </c>
      <c r="B45" s="7" t="s">
        <v>102</v>
      </c>
      <c r="C45" s="8" t="s">
        <v>96</v>
      </c>
      <c r="D45" s="9">
        <v>3434</v>
      </c>
      <c r="E45" s="17">
        <v>0</v>
      </c>
      <c r="F45" s="10">
        <f>ROUND(D45*E45,2)</f>
        <v>0</v>
      </c>
    </row>
    <row r="46" spans="1:6">
      <c r="A46" s="11" t="s">
        <v>103</v>
      </c>
      <c r="B46" s="12" t="s">
        <v>104</v>
      </c>
      <c r="C46" s="13"/>
      <c r="D46" s="14"/>
      <c r="E46" s="16"/>
      <c r="F46" s="15">
        <f>ROUND(D46*E46,2)</f>
        <v>0</v>
      </c>
    </row>
    <row r="47" spans="1:6" ht="45">
      <c r="A47" s="6" t="s">
        <v>105</v>
      </c>
      <c r="B47" s="7" t="s">
        <v>106</v>
      </c>
      <c r="C47" s="8" t="s">
        <v>12</v>
      </c>
      <c r="D47" s="9">
        <v>71.069999999999993</v>
      </c>
      <c r="E47" s="17">
        <v>0</v>
      </c>
      <c r="F47" s="10">
        <f>ROUND(D47*E47,2)</f>
        <v>0</v>
      </c>
    </row>
    <row r="48" spans="1:6" ht="30">
      <c r="A48" s="6" t="s">
        <v>107</v>
      </c>
      <c r="B48" s="7" t="s">
        <v>108</v>
      </c>
      <c r="C48" s="8" t="s">
        <v>57</v>
      </c>
      <c r="D48" s="9">
        <v>2.13</v>
      </c>
      <c r="E48" s="17">
        <v>0</v>
      </c>
      <c r="F48" s="10">
        <f>ROUND(D48*E48,2)</f>
        <v>0</v>
      </c>
    </row>
    <row r="49" spans="1:6" ht="30">
      <c r="A49" s="6" t="s">
        <v>109</v>
      </c>
      <c r="B49" s="7" t="s">
        <v>110</v>
      </c>
      <c r="C49" s="8" t="s">
        <v>12</v>
      </c>
      <c r="D49" s="9">
        <v>57.52</v>
      </c>
      <c r="E49" s="17">
        <v>0</v>
      </c>
      <c r="F49" s="10">
        <f>ROUND(D49*E49,2)</f>
        <v>0</v>
      </c>
    </row>
    <row r="50" spans="1:6" ht="30">
      <c r="A50" s="6" t="s">
        <v>111</v>
      </c>
      <c r="B50" s="7" t="s">
        <v>110</v>
      </c>
      <c r="C50" s="8" t="s">
        <v>12</v>
      </c>
      <c r="D50" s="9">
        <v>57.52</v>
      </c>
      <c r="E50" s="17">
        <v>0</v>
      </c>
      <c r="F50" s="10">
        <f>ROUND(D50*E50,2)</f>
        <v>0</v>
      </c>
    </row>
    <row r="51" spans="1:6" ht="30">
      <c r="A51" s="6" t="s">
        <v>112</v>
      </c>
      <c r="B51" s="7" t="s">
        <v>110</v>
      </c>
      <c r="C51" s="8" t="s">
        <v>12</v>
      </c>
      <c r="D51" s="9">
        <v>270.94</v>
      </c>
      <c r="E51" s="17">
        <v>0</v>
      </c>
      <c r="F51" s="10">
        <f>ROUND(D51*E51,2)</f>
        <v>0</v>
      </c>
    </row>
    <row r="52" spans="1:6">
      <c r="A52" s="11" t="s">
        <v>113</v>
      </c>
      <c r="B52" s="12" t="s">
        <v>114</v>
      </c>
      <c r="C52" s="13"/>
      <c r="D52" s="14"/>
      <c r="E52" s="16"/>
      <c r="F52" s="15">
        <f>ROUND(D52*E52,2)</f>
        <v>0</v>
      </c>
    </row>
    <row r="53" spans="1:6" ht="30">
      <c r="A53" s="6" t="s">
        <v>115</v>
      </c>
      <c r="B53" s="7" t="s">
        <v>116</v>
      </c>
      <c r="C53" s="8" t="s">
        <v>57</v>
      </c>
      <c r="D53" s="9">
        <v>12.3</v>
      </c>
      <c r="E53" s="17">
        <v>0</v>
      </c>
      <c r="F53" s="10">
        <f>ROUND(D53*E53,2)</f>
        <v>0</v>
      </c>
    </row>
    <row r="54" spans="1:6" ht="45">
      <c r="A54" s="6" t="s">
        <v>117</v>
      </c>
      <c r="B54" s="7" t="s">
        <v>118</v>
      </c>
      <c r="C54" s="8" t="s">
        <v>12</v>
      </c>
      <c r="D54" s="9">
        <v>10.23</v>
      </c>
      <c r="E54" s="17">
        <v>0</v>
      </c>
      <c r="F54" s="10">
        <f>ROUND(D54*E54,2)</f>
        <v>0</v>
      </c>
    </row>
    <row r="55" spans="1:6" ht="30">
      <c r="A55" s="6" t="s">
        <v>119</v>
      </c>
      <c r="B55" s="7" t="s">
        <v>120</v>
      </c>
      <c r="C55" s="8" t="s">
        <v>12</v>
      </c>
      <c r="D55" s="9">
        <v>20.46</v>
      </c>
      <c r="E55" s="17">
        <v>0</v>
      </c>
      <c r="F55" s="10">
        <f>ROUND(D55*E55,2)</f>
        <v>0</v>
      </c>
    </row>
    <row r="56" spans="1:6" ht="30">
      <c r="A56" s="6" t="s">
        <v>121</v>
      </c>
      <c r="B56" s="7" t="s">
        <v>122</v>
      </c>
      <c r="C56" s="8" t="s">
        <v>12</v>
      </c>
      <c r="D56" s="9">
        <v>20.46</v>
      </c>
      <c r="E56" s="17">
        <v>0</v>
      </c>
      <c r="F56" s="10">
        <f>ROUND(D56*E56,2)</f>
        <v>0</v>
      </c>
    </row>
    <row r="57" spans="1:6" ht="45">
      <c r="A57" s="6" t="s">
        <v>123</v>
      </c>
      <c r="B57" s="7" t="s">
        <v>124</v>
      </c>
      <c r="C57" s="8" t="s">
        <v>125</v>
      </c>
      <c r="D57" s="9">
        <v>2</v>
      </c>
      <c r="E57" s="17">
        <v>0</v>
      </c>
      <c r="F57" s="10">
        <f>ROUND(D57*E57,2)</f>
        <v>0</v>
      </c>
    </row>
    <row r="58" spans="1:6" ht="30">
      <c r="A58" s="6" t="s">
        <v>126</v>
      </c>
      <c r="B58" s="7" t="s">
        <v>127</v>
      </c>
      <c r="C58" s="8" t="s">
        <v>57</v>
      </c>
      <c r="D58" s="9">
        <v>0.7</v>
      </c>
      <c r="E58" s="17">
        <v>0</v>
      </c>
      <c r="F58" s="10">
        <f>ROUND(D58*E58,2)</f>
        <v>0</v>
      </c>
    </row>
    <row r="59" spans="1:6">
      <c r="A59" s="11" t="s">
        <v>128</v>
      </c>
      <c r="B59" s="12" t="s">
        <v>129</v>
      </c>
      <c r="C59" s="13"/>
      <c r="D59" s="14"/>
      <c r="E59" s="16"/>
      <c r="F59" s="15">
        <f>ROUND(D59*E59,2)</f>
        <v>0</v>
      </c>
    </row>
    <row r="60" spans="1:6" ht="60">
      <c r="A60" s="6" t="s">
        <v>130</v>
      </c>
      <c r="B60" s="7" t="s">
        <v>131</v>
      </c>
      <c r="C60" s="8" t="s">
        <v>132</v>
      </c>
      <c r="D60" s="9">
        <v>21.45</v>
      </c>
      <c r="E60" s="17">
        <v>0</v>
      </c>
      <c r="F60" s="10">
        <f>ROUND(D60*E60,2)</f>
        <v>0</v>
      </c>
    </row>
    <row r="61" spans="1:6" ht="60">
      <c r="A61" s="6" t="s">
        <v>133</v>
      </c>
      <c r="B61" s="7" t="s">
        <v>134</v>
      </c>
      <c r="C61" s="8" t="s">
        <v>132</v>
      </c>
      <c r="D61" s="9">
        <v>2.4</v>
      </c>
      <c r="E61" s="17">
        <v>0</v>
      </c>
      <c r="F61" s="10">
        <f>ROUND(D61*E61,2)</f>
        <v>0</v>
      </c>
    </row>
    <row r="62" spans="1:6" ht="45">
      <c r="A62" s="6" t="s">
        <v>135</v>
      </c>
      <c r="B62" s="7" t="s">
        <v>136</v>
      </c>
      <c r="C62" s="8" t="s">
        <v>132</v>
      </c>
      <c r="D62" s="9">
        <v>16</v>
      </c>
      <c r="E62" s="17">
        <v>0</v>
      </c>
      <c r="F62" s="10">
        <f>ROUND(D62*E62,2)</f>
        <v>0</v>
      </c>
    </row>
    <row r="63" spans="1:6">
      <c r="A63" s="6" t="s">
        <v>137</v>
      </c>
      <c r="B63" s="7" t="s">
        <v>138</v>
      </c>
      <c r="C63" s="8" t="s">
        <v>12</v>
      </c>
      <c r="D63" s="9">
        <v>1.68</v>
      </c>
      <c r="E63" s="17">
        <v>0</v>
      </c>
      <c r="F63" s="10">
        <f>ROUND(D63*E63,2)</f>
        <v>0</v>
      </c>
    </row>
    <row r="64" spans="1:6" ht="30">
      <c r="A64" s="6" t="s">
        <v>139</v>
      </c>
      <c r="B64" s="7" t="s">
        <v>140</v>
      </c>
      <c r="C64" s="8" t="s">
        <v>125</v>
      </c>
      <c r="D64" s="9">
        <v>1</v>
      </c>
      <c r="E64" s="17">
        <v>0</v>
      </c>
      <c r="F64" s="10">
        <f>ROUND(D64*E64,2)</f>
        <v>0</v>
      </c>
    </row>
    <row r="65" spans="1:6">
      <c r="A65" s="11" t="s">
        <v>141</v>
      </c>
      <c r="B65" s="12" t="s">
        <v>142</v>
      </c>
      <c r="C65" s="13"/>
      <c r="D65" s="14"/>
      <c r="E65" s="16"/>
      <c r="F65" s="15">
        <f>ROUND(D65*E65,2)</f>
        <v>0</v>
      </c>
    </row>
    <row r="66" spans="1:6" ht="30">
      <c r="A66" s="6" t="s">
        <v>143</v>
      </c>
      <c r="B66" s="7" t="s">
        <v>144</v>
      </c>
      <c r="C66" s="8" t="s">
        <v>125</v>
      </c>
      <c r="D66" s="9">
        <v>1</v>
      </c>
      <c r="E66" s="17">
        <v>0</v>
      </c>
      <c r="F66" s="10">
        <f>ROUND(D66*E66,2)</f>
        <v>0</v>
      </c>
    </row>
    <row r="67" spans="1:6" ht="30">
      <c r="A67" s="6" t="s">
        <v>145</v>
      </c>
      <c r="B67" s="7" t="s">
        <v>146</v>
      </c>
      <c r="C67" s="8" t="s">
        <v>125</v>
      </c>
      <c r="D67" s="9">
        <v>11</v>
      </c>
      <c r="E67" s="17">
        <v>0</v>
      </c>
      <c r="F67" s="10">
        <f>ROUND(D67*E67,2)</f>
        <v>0</v>
      </c>
    </row>
    <row r="68" spans="1:6" ht="30">
      <c r="A68" s="6" t="s">
        <v>147</v>
      </c>
      <c r="B68" s="7" t="s">
        <v>148</v>
      </c>
      <c r="C68" s="8" t="s">
        <v>125</v>
      </c>
      <c r="D68" s="9">
        <v>2</v>
      </c>
      <c r="E68" s="17">
        <v>0</v>
      </c>
      <c r="F68" s="10">
        <f>ROUND(D68*E68,2)</f>
        <v>0</v>
      </c>
    </row>
    <row r="69" spans="1:6" ht="30">
      <c r="A69" s="6" t="s">
        <v>149</v>
      </c>
      <c r="B69" s="7" t="s">
        <v>150</v>
      </c>
      <c r="C69" s="8" t="s">
        <v>125</v>
      </c>
      <c r="D69" s="9">
        <v>3</v>
      </c>
      <c r="E69" s="17">
        <v>0</v>
      </c>
      <c r="F69" s="10">
        <f>ROUND(D69*E69,2)</f>
        <v>0</v>
      </c>
    </row>
    <row r="70" spans="1:6" ht="30">
      <c r="A70" s="6" t="s">
        <v>151</v>
      </c>
      <c r="B70" s="7" t="s">
        <v>152</v>
      </c>
      <c r="C70" s="8" t="s">
        <v>125</v>
      </c>
      <c r="D70" s="9">
        <v>1</v>
      </c>
      <c r="E70" s="17">
        <v>0</v>
      </c>
      <c r="F70" s="10">
        <f>ROUND(D70*E70,2)</f>
        <v>0</v>
      </c>
    </row>
    <row r="71" spans="1:6" ht="30">
      <c r="A71" s="6" t="s">
        <v>153</v>
      </c>
      <c r="B71" s="7" t="s">
        <v>154</v>
      </c>
      <c r="C71" s="8" t="s">
        <v>125</v>
      </c>
      <c r="D71" s="9">
        <v>4</v>
      </c>
      <c r="E71" s="17">
        <v>0</v>
      </c>
      <c r="F71" s="10">
        <f>ROUND(D71*E71,2)</f>
        <v>0</v>
      </c>
    </row>
    <row r="72" spans="1:6" ht="30">
      <c r="A72" s="6" t="s">
        <v>155</v>
      </c>
      <c r="B72" s="7" t="s">
        <v>156</v>
      </c>
      <c r="C72" s="8" t="s">
        <v>125</v>
      </c>
      <c r="D72" s="9">
        <v>6</v>
      </c>
      <c r="E72" s="17">
        <v>0</v>
      </c>
      <c r="F72" s="10">
        <f>ROUND(D72*E72,2)</f>
        <v>0</v>
      </c>
    </row>
    <row r="73" spans="1:6" ht="30">
      <c r="A73" s="6" t="s">
        <v>157</v>
      </c>
      <c r="B73" s="7" t="s">
        <v>158</v>
      </c>
      <c r="C73" s="8" t="s">
        <v>132</v>
      </c>
      <c r="D73" s="9">
        <v>1.2</v>
      </c>
      <c r="E73" s="17">
        <v>0</v>
      </c>
      <c r="F73" s="10">
        <f>ROUND(D73*E73,2)</f>
        <v>0</v>
      </c>
    </row>
    <row r="74" spans="1:6" ht="30">
      <c r="A74" s="6" t="s">
        <v>159</v>
      </c>
      <c r="B74" s="7" t="s">
        <v>160</v>
      </c>
      <c r="C74" s="8" t="s">
        <v>125</v>
      </c>
      <c r="D74" s="9">
        <v>1</v>
      </c>
      <c r="E74" s="17">
        <v>0</v>
      </c>
      <c r="F74" s="10">
        <f>ROUND(D74*E74,2)</f>
        <v>0</v>
      </c>
    </row>
    <row r="75" spans="1:6" ht="30">
      <c r="A75" s="6" t="s">
        <v>161</v>
      </c>
      <c r="B75" s="7" t="s">
        <v>162</v>
      </c>
      <c r="C75" s="8" t="s">
        <v>125</v>
      </c>
      <c r="D75" s="9">
        <v>6</v>
      </c>
      <c r="E75" s="17">
        <v>0</v>
      </c>
      <c r="F75" s="10">
        <f>ROUND(D75*E75,2)</f>
        <v>0</v>
      </c>
    </row>
    <row r="76" spans="1:6">
      <c r="A76" s="11" t="s">
        <v>163</v>
      </c>
      <c r="B76" s="12" t="s">
        <v>164</v>
      </c>
      <c r="C76" s="13"/>
      <c r="D76" s="14"/>
      <c r="E76" s="16"/>
      <c r="F76" s="15">
        <f>ROUND(D76*E76,2)</f>
        <v>0</v>
      </c>
    </row>
    <row r="77" spans="1:6" ht="30">
      <c r="A77" s="6" t="s">
        <v>165</v>
      </c>
      <c r="B77" s="7" t="s">
        <v>116</v>
      </c>
      <c r="C77" s="8" t="s">
        <v>57</v>
      </c>
      <c r="D77" s="9">
        <v>19.440000000000001</v>
      </c>
      <c r="E77" s="17">
        <v>0</v>
      </c>
      <c r="F77" s="10">
        <f>ROUND(D77*E77,2)</f>
        <v>0</v>
      </c>
    </row>
    <row r="78" spans="1:6">
      <c r="A78" s="6" t="s">
        <v>166</v>
      </c>
      <c r="B78" s="7" t="s">
        <v>61</v>
      </c>
      <c r="C78" s="8" t="s">
        <v>12</v>
      </c>
      <c r="D78" s="9">
        <v>16.2</v>
      </c>
      <c r="E78" s="17">
        <v>0</v>
      </c>
      <c r="F78" s="10">
        <f>ROUND(D78*E78,2)</f>
        <v>0</v>
      </c>
    </row>
    <row r="79" spans="1:6" ht="30">
      <c r="A79" s="6" t="s">
        <v>167</v>
      </c>
      <c r="B79" s="7" t="s">
        <v>168</v>
      </c>
      <c r="C79" s="8" t="s">
        <v>57</v>
      </c>
      <c r="D79" s="9">
        <v>18.59</v>
      </c>
      <c r="E79" s="17">
        <v>0</v>
      </c>
      <c r="F79" s="10">
        <f>ROUND(D79*E79,2)</f>
        <v>0</v>
      </c>
    </row>
    <row r="80" spans="1:6" ht="30">
      <c r="A80" s="6" t="s">
        <v>169</v>
      </c>
      <c r="B80" s="7" t="s">
        <v>67</v>
      </c>
      <c r="C80" s="8" t="s">
        <v>68</v>
      </c>
      <c r="D80" s="9">
        <v>138.43</v>
      </c>
      <c r="E80" s="17">
        <v>0</v>
      </c>
      <c r="F80" s="10">
        <f>ROUND(D80*E80,2)</f>
        <v>0</v>
      </c>
    </row>
    <row r="81" spans="1:6">
      <c r="A81" s="6" t="s">
        <v>170</v>
      </c>
      <c r="B81" s="7" t="s">
        <v>171</v>
      </c>
      <c r="C81" s="8" t="s">
        <v>132</v>
      </c>
      <c r="D81" s="9">
        <v>27</v>
      </c>
      <c r="E81" s="17">
        <v>0</v>
      </c>
      <c r="F81" s="10">
        <f>ROUND(D81*E81,2)</f>
        <v>0</v>
      </c>
    </row>
    <row r="82" spans="1:6">
      <c r="A82" s="6" t="s">
        <v>172</v>
      </c>
      <c r="B82" s="7" t="s">
        <v>173</v>
      </c>
      <c r="C82" s="8" t="s">
        <v>132</v>
      </c>
      <c r="D82" s="9">
        <v>27</v>
      </c>
      <c r="E82" s="17">
        <v>0</v>
      </c>
      <c r="F82" s="10">
        <f>ROUND(D82*E82,2)</f>
        <v>0</v>
      </c>
    </row>
    <row r="83" spans="1:6">
      <c r="A83" s="11" t="s">
        <v>174</v>
      </c>
      <c r="B83" s="12" t="s">
        <v>175</v>
      </c>
      <c r="C83" s="13"/>
      <c r="D83" s="14"/>
      <c r="E83" s="16"/>
      <c r="F83" s="15">
        <f>ROUND(D83*E83,2)</f>
        <v>0</v>
      </c>
    </row>
    <row r="84" spans="1:6" ht="30">
      <c r="A84" s="6" t="s">
        <v>176</v>
      </c>
      <c r="B84" s="7" t="s">
        <v>116</v>
      </c>
      <c r="C84" s="8" t="s">
        <v>57</v>
      </c>
      <c r="D84" s="9">
        <v>43.2</v>
      </c>
      <c r="E84" s="17">
        <v>0</v>
      </c>
      <c r="F84" s="10">
        <f>ROUND(D84*E84,2)</f>
        <v>0</v>
      </c>
    </row>
    <row r="85" spans="1:6">
      <c r="A85" s="6" t="s">
        <v>177</v>
      </c>
      <c r="B85" s="7" t="s">
        <v>61</v>
      </c>
      <c r="C85" s="8" t="s">
        <v>12</v>
      </c>
      <c r="D85" s="9">
        <v>36</v>
      </c>
      <c r="E85" s="17">
        <v>0</v>
      </c>
      <c r="F85" s="10">
        <f>ROUND(D85*E85,2)</f>
        <v>0</v>
      </c>
    </row>
    <row r="86" spans="1:6" ht="30">
      <c r="A86" s="6" t="s">
        <v>178</v>
      </c>
      <c r="B86" s="7" t="s">
        <v>168</v>
      </c>
      <c r="C86" s="8" t="s">
        <v>57</v>
      </c>
      <c r="D86" s="9">
        <v>42.14</v>
      </c>
      <c r="E86" s="17">
        <v>0</v>
      </c>
      <c r="F86" s="10">
        <f>ROUND(D86*E86,2)</f>
        <v>0</v>
      </c>
    </row>
    <row r="87" spans="1:6" ht="30">
      <c r="A87" s="6" t="s">
        <v>179</v>
      </c>
      <c r="B87" s="7" t="s">
        <v>67</v>
      </c>
      <c r="C87" s="8" t="s">
        <v>68</v>
      </c>
      <c r="D87" s="9">
        <v>316.05</v>
      </c>
      <c r="E87" s="17">
        <v>0</v>
      </c>
      <c r="F87" s="10">
        <f>ROUND(D87*E87,2)</f>
        <v>0</v>
      </c>
    </row>
    <row r="88" spans="1:6" ht="30">
      <c r="A88" s="6" t="s">
        <v>180</v>
      </c>
      <c r="B88" s="7" t="s">
        <v>158</v>
      </c>
      <c r="C88" s="8" t="s">
        <v>132</v>
      </c>
      <c r="D88" s="9">
        <v>60</v>
      </c>
      <c r="E88" s="17">
        <v>0</v>
      </c>
      <c r="F88" s="10">
        <f>ROUND(D88*E88,2)</f>
        <v>0</v>
      </c>
    </row>
    <row r="89" spans="1:6">
      <c r="A89" s="11" t="s">
        <v>181</v>
      </c>
      <c r="B89" s="12" t="s">
        <v>182</v>
      </c>
      <c r="C89" s="13"/>
      <c r="D89" s="14"/>
      <c r="E89" s="16"/>
      <c r="F89" s="15">
        <f>ROUND(D89*E89,2)</f>
        <v>0</v>
      </c>
    </row>
    <row r="90" spans="1:6" ht="30">
      <c r="A90" s="6" t="s">
        <v>183</v>
      </c>
      <c r="B90" s="7" t="s">
        <v>50</v>
      </c>
      <c r="C90" s="8" t="s">
        <v>12</v>
      </c>
      <c r="D90" s="9">
        <v>25</v>
      </c>
      <c r="E90" s="17">
        <v>0</v>
      </c>
      <c r="F90" s="10">
        <f>ROUND(D90*E90,2)</f>
        <v>0</v>
      </c>
    </row>
    <row r="91" spans="1:6" ht="30">
      <c r="A91" s="6" t="s">
        <v>184</v>
      </c>
      <c r="B91" s="7" t="s">
        <v>116</v>
      </c>
      <c r="C91" s="8" t="s">
        <v>57</v>
      </c>
      <c r="D91" s="9">
        <v>1.46</v>
      </c>
      <c r="E91" s="17">
        <v>0</v>
      </c>
      <c r="F91" s="10">
        <f>ROUND(D91*E91,2)</f>
        <v>0</v>
      </c>
    </row>
    <row r="92" spans="1:6">
      <c r="A92" s="6" t="s">
        <v>185</v>
      </c>
      <c r="B92" s="7" t="s">
        <v>61</v>
      </c>
      <c r="C92" s="8" t="s">
        <v>12</v>
      </c>
      <c r="D92" s="9">
        <v>7.29</v>
      </c>
      <c r="E92" s="17">
        <v>0</v>
      </c>
      <c r="F92" s="10">
        <f>ROUND(D92*E92,2)</f>
        <v>0</v>
      </c>
    </row>
    <row r="93" spans="1:6">
      <c r="A93" s="6" t="s">
        <v>186</v>
      </c>
      <c r="B93" s="7" t="s">
        <v>187</v>
      </c>
      <c r="C93" s="8" t="s">
        <v>57</v>
      </c>
      <c r="D93" s="9">
        <v>1.9</v>
      </c>
      <c r="E93" s="17">
        <v>0</v>
      </c>
      <c r="F93" s="10">
        <f>ROUND(D93*E93,2)</f>
        <v>0</v>
      </c>
    </row>
    <row r="94" spans="1:6" ht="30">
      <c r="A94" s="6" t="s">
        <v>188</v>
      </c>
      <c r="B94" s="7" t="s">
        <v>189</v>
      </c>
      <c r="C94" s="8" t="s">
        <v>68</v>
      </c>
      <c r="D94" s="9">
        <v>28.5</v>
      </c>
      <c r="E94" s="17">
        <v>0</v>
      </c>
      <c r="F94" s="10">
        <f>ROUND(D94*E94,2)</f>
        <v>0</v>
      </c>
    </row>
    <row r="95" spans="1:6" ht="45">
      <c r="A95" s="6" t="s">
        <v>190</v>
      </c>
      <c r="B95" s="7" t="s">
        <v>191</v>
      </c>
      <c r="C95" s="8" t="s">
        <v>12</v>
      </c>
      <c r="D95" s="9">
        <v>26.88</v>
      </c>
      <c r="E95" s="17">
        <v>0</v>
      </c>
      <c r="F95" s="10">
        <f>ROUND(D95*E95,2)</f>
        <v>0</v>
      </c>
    </row>
    <row r="96" spans="1:6" ht="30">
      <c r="A96" s="6" t="s">
        <v>192</v>
      </c>
      <c r="B96" s="7" t="s">
        <v>120</v>
      </c>
      <c r="C96" s="8" t="s">
        <v>12</v>
      </c>
      <c r="D96" s="9">
        <v>62.26</v>
      </c>
      <c r="E96" s="17">
        <v>0</v>
      </c>
      <c r="F96" s="10">
        <f>ROUND(D96*E96,2)</f>
        <v>0</v>
      </c>
    </row>
    <row r="97" spans="1:6" ht="30">
      <c r="A97" s="6" t="s">
        <v>193</v>
      </c>
      <c r="B97" s="7" t="s">
        <v>194</v>
      </c>
      <c r="C97" s="8" t="s">
        <v>12</v>
      </c>
      <c r="D97" s="9">
        <v>26.88</v>
      </c>
      <c r="E97" s="17">
        <v>0</v>
      </c>
      <c r="F97" s="10">
        <f>ROUND(D97*E97,2)</f>
        <v>0</v>
      </c>
    </row>
    <row r="98" spans="1:6" ht="30">
      <c r="A98" s="6" t="s">
        <v>195</v>
      </c>
      <c r="B98" s="7" t="s">
        <v>196</v>
      </c>
      <c r="C98" s="8" t="s">
        <v>12</v>
      </c>
      <c r="D98" s="9">
        <v>26.88</v>
      </c>
      <c r="E98" s="17">
        <v>0</v>
      </c>
      <c r="F98" s="10">
        <f>ROUND(D98*E98,2)</f>
        <v>0</v>
      </c>
    </row>
    <row r="99" spans="1:6" ht="30">
      <c r="A99" s="6" t="s">
        <v>197</v>
      </c>
      <c r="B99" s="7" t="s">
        <v>198</v>
      </c>
      <c r="C99" s="8" t="s">
        <v>12</v>
      </c>
      <c r="D99" s="9">
        <v>8.5</v>
      </c>
      <c r="E99" s="17">
        <v>0</v>
      </c>
      <c r="F99" s="10">
        <f>ROUND(D99*E99,2)</f>
        <v>0</v>
      </c>
    </row>
    <row r="100" spans="1:6" ht="45">
      <c r="A100" s="6" t="s">
        <v>199</v>
      </c>
      <c r="B100" s="7" t="s">
        <v>200</v>
      </c>
      <c r="C100" s="8" t="s">
        <v>201</v>
      </c>
      <c r="D100" s="9">
        <v>8.5</v>
      </c>
      <c r="E100" s="17">
        <v>0</v>
      </c>
      <c r="F100" s="10">
        <f>ROUND(D100*E100,2)</f>
        <v>0</v>
      </c>
    </row>
    <row r="101" spans="1:6" ht="30">
      <c r="A101" s="6" t="s">
        <v>202</v>
      </c>
      <c r="B101" s="7" t="s">
        <v>203</v>
      </c>
      <c r="C101" s="8" t="s">
        <v>12</v>
      </c>
      <c r="D101" s="9">
        <v>8.5</v>
      </c>
      <c r="E101" s="17">
        <v>0</v>
      </c>
      <c r="F101" s="10">
        <f>ROUND(D101*E101,2)</f>
        <v>0</v>
      </c>
    </row>
    <row r="102" spans="1:6" ht="45">
      <c r="A102" s="6" t="s">
        <v>204</v>
      </c>
      <c r="B102" s="7" t="s">
        <v>205</v>
      </c>
      <c r="C102" s="8" t="s">
        <v>12</v>
      </c>
      <c r="D102" s="9">
        <v>8.5</v>
      </c>
      <c r="E102" s="17">
        <v>0</v>
      </c>
      <c r="F102" s="10">
        <f>ROUND(D102*E102,2)</f>
        <v>0</v>
      </c>
    </row>
    <row r="103" spans="1:6" ht="30">
      <c r="A103" s="6" t="s">
        <v>206</v>
      </c>
      <c r="B103" s="7" t="s">
        <v>207</v>
      </c>
      <c r="C103" s="8" t="s">
        <v>57</v>
      </c>
      <c r="D103" s="9">
        <v>0.75</v>
      </c>
      <c r="E103" s="17">
        <v>0</v>
      </c>
      <c r="F103" s="10">
        <f>ROUND(D103*E103,2)</f>
        <v>0</v>
      </c>
    </row>
    <row r="104" spans="1:6" ht="45">
      <c r="A104" s="6" t="s">
        <v>208</v>
      </c>
      <c r="B104" s="7" t="s">
        <v>209</v>
      </c>
      <c r="C104" s="8" t="s">
        <v>57</v>
      </c>
      <c r="D104" s="9">
        <v>1.78</v>
      </c>
      <c r="E104" s="17">
        <v>0</v>
      </c>
      <c r="F104" s="10">
        <f>ROUND(D104*E104,2)</f>
        <v>0</v>
      </c>
    </row>
    <row r="105" spans="1:6">
      <c r="A105" s="6" t="s">
        <v>210</v>
      </c>
      <c r="B105" s="7" t="s">
        <v>78</v>
      </c>
      <c r="C105" s="8" t="s">
        <v>57</v>
      </c>
      <c r="D105" s="9">
        <v>1.1000000000000001</v>
      </c>
      <c r="E105" s="17">
        <v>0</v>
      </c>
      <c r="F105" s="10">
        <f>ROUND(D105*E105,2)</f>
        <v>0</v>
      </c>
    </row>
    <row r="106" spans="1:6">
      <c r="A106" s="6" t="s">
        <v>211</v>
      </c>
      <c r="B106" s="7" t="s">
        <v>212</v>
      </c>
      <c r="C106" s="8" t="s">
        <v>12</v>
      </c>
      <c r="D106" s="9">
        <v>9</v>
      </c>
      <c r="E106" s="17">
        <v>0</v>
      </c>
      <c r="F106" s="10">
        <f>ROUND(D106*E106,2)</f>
        <v>0</v>
      </c>
    </row>
    <row r="107" spans="1:6">
      <c r="A107" s="6" t="s">
        <v>213</v>
      </c>
      <c r="B107" s="7" t="s">
        <v>214</v>
      </c>
      <c r="C107" s="8" t="s">
        <v>12</v>
      </c>
      <c r="D107" s="9">
        <v>2</v>
      </c>
      <c r="E107" s="17">
        <v>0</v>
      </c>
      <c r="F107" s="10">
        <f>ROUND(D107*E107,2)</f>
        <v>0</v>
      </c>
    </row>
    <row r="108" spans="1:6" ht="30">
      <c r="A108" s="6" t="s">
        <v>215</v>
      </c>
      <c r="B108" s="7" t="s">
        <v>216</v>
      </c>
      <c r="C108" s="8" t="s">
        <v>132</v>
      </c>
      <c r="D108" s="9">
        <v>1.2</v>
      </c>
      <c r="E108" s="17">
        <v>0</v>
      </c>
      <c r="F108" s="10">
        <f>ROUND(D108*E108,2)</f>
        <v>0</v>
      </c>
    </row>
    <row r="109" spans="1:6">
      <c r="A109" s="6" t="s">
        <v>217</v>
      </c>
      <c r="B109" s="7" t="s">
        <v>218</v>
      </c>
      <c r="C109" s="8" t="s">
        <v>132</v>
      </c>
      <c r="D109" s="9">
        <v>2.4</v>
      </c>
      <c r="E109" s="17">
        <v>0</v>
      </c>
      <c r="F109" s="10">
        <f>ROUND(D109*E109,2)</f>
        <v>0</v>
      </c>
    </row>
    <row r="110" spans="1:6">
      <c r="A110" s="6" t="s">
        <v>219</v>
      </c>
      <c r="B110" s="7" t="s">
        <v>220</v>
      </c>
      <c r="C110" s="8" t="s">
        <v>132</v>
      </c>
      <c r="D110" s="9">
        <v>1</v>
      </c>
      <c r="E110" s="17">
        <v>0</v>
      </c>
      <c r="F110" s="10">
        <f>ROUND(D110*E110,2)</f>
        <v>0</v>
      </c>
    </row>
    <row r="111" spans="1:6" ht="30">
      <c r="A111" s="6" t="s">
        <v>221</v>
      </c>
      <c r="B111" s="7" t="s">
        <v>222</v>
      </c>
      <c r="C111" s="8" t="s">
        <v>12</v>
      </c>
      <c r="D111" s="9">
        <v>1.68</v>
      </c>
      <c r="E111" s="17">
        <v>0</v>
      </c>
      <c r="F111" s="10">
        <f>ROUND(D111*E111,2)</f>
        <v>0</v>
      </c>
    </row>
    <row r="112" spans="1:6" ht="30">
      <c r="A112" s="6" t="s">
        <v>223</v>
      </c>
      <c r="B112" s="7" t="s">
        <v>224</v>
      </c>
      <c r="C112" s="8" t="s">
        <v>12</v>
      </c>
      <c r="D112" s="9">
        <v>3.36</v>
      </c>
      <c r="E112" s="17">
        <v>0</v>
      </c>
      <c r="F112" s="10">
        <f>ROUND(D112*E112,2)</f>
        <v>0</v>
      </c>
    </row>
    <row r="113" spans="1:6" ht="30">
      <c r="A113" s="6" t="s">
        <v>225</v>
      </c>
      <c r="B113" s="7" t="s">
        <v>226</v>
      </c>
      <c r="C113" s="8" t="s">
        <v>12</v>
      </c>
      <c r="D113" s="9">
        <v>50.5</v>
      </c>
      <c r="E113" s="17">
        <v>0</v>
      </c>
      <c r="F113" s="10">
        <f>ROUND(D113*E113,2)</f>
        <v>0</v>
      </c>
    </row>
    <row r="114" spans="1:6">
      <c r="A114" s="6" t="s">
        <v>227</v>
      </c>
      <c r="B114" s="7" t="s">
        <v>228</v>
      </c>
      <c r="C114" s="8" t="s">
        <v>12</v>
      </c>
      <c r="D114" s="9">
        <v>26</v>
      </c>
      <c r="E114" s="17">
        <v>0</v>
      </c>
      <c r="F114" s="10">
        <f>ROUND(D114*E114,2)</f>
        <v>0</v>
      </c>
    </row>
    <row r="115" spans="1:6">
      <c r="A115" s="11" t="s">
        <v>229</v>
      </c>
      <c r="B115" s="12" t="s">
        <v>230</v>
      </c>
      <c r="C115" s="13"/>
      <c r="D115" s="14"/>
      <c r="E115" s="16"/>
      <c r="F115" s="15">
        <f>ROUND(D115*E115,2)</f>
        <v>0</v>
      </c>
    </row>
    <row r="116" spans="1:6" ht="45">
      <c r="A116" s="6" t="s">
        <v>231</v>
      </c>
      <c r="B116" s="7" t="s">
        <v>232</v>
      </c>
      <c r="C116" s="8" t="s">
        <v>12</v>
      </c>
      <c r="D116" s="9">
        <v>302.88</v>
      </c>
      <c r="E116" s="17">
        <v>0</v>
      </c>
      <c r="F116" s="10">
        <f>ROUND(D116*E116,2)</f>
        <v>0</v>
      </c>
    </row>
    <row r="117" spans="1:6" ht="45">
      <c r="A117" s="6" t="s">
        <v>233</v>
      </c>
      <c r="B117" s="7" t="s">
        <v>234</v>
      </c>
      <c r="C117" s="8" t="s">
        <v>132</v>
      </c>
      <c r="D117" s="9">
        <v>125.15</v>
      </c>
      <c r="E117" s="17">
        <v>0</v>
      </c>
      <c r="F117" s="10">
        <f>ROUND(D117*E117,2)</f>
        <v>0</v>
      </c>
    </row>
    <row r="118" spans="1:6" ht="45">
      <c r="A118" s="6" t="s">
        <v>235</v>
      </c>
      <c r="B118" s="7" t="s">
        <v>236</v>
      </c>
      <c r="C118" s="8" t="s">
        <v>12</v>
      </c>
      <c r="D118" s="9">
        <v>9.8000000000000007</v>
      </c>
      <c r="E118" s="17">
        <v>0</v>
      </c>
      <c r="F118" s="10">
        <f>ROUND(D118*E118,2)</f>
        <v>0</v>
      </c>
    </row>
    <row r="119" spans="1:6" ht="30">
      <c r="A119" s="6" t="s">
        <v>237</v>
      </c>
      <c r="B119" s="7" t="s">
        <v>238</v>
      </c>
      <c r="C119" s="8" t="s">
        <v>12</v>
      </c>
      <c r="D119" s="9">
        <v>370.44</v>
      </c>
      <c r="E119" s="17">
        <v>0</v>
      </c>
      <c r="F119" s="10">
        <f>ROUND(D119*E119,2)</f>
        <v>0</v>
      </c>
    </row>
    <row r="120" spans="1:6" ht="30">
      <c r="A120" s="6" t="s">
        <v>239</v>
      </c>
      <c r="B120" s="7" t="s">
        <v>240</v>
      </c>
      <c r="C120" s="8" t="s">
        <v>57</v>
      </c>
      <c r="D120" s="9">
        <v>19.11</v>
      </c>
      <c r="E120" s="17">
        <v>0</v>
      </c>
      <c r="F120" s="10">
        <f>ROUND(D120*E120,2)</f>
        <v>0</v>
      </c>
    </row>
    <row r="121" spans="1:6" ht="30">
      <c r="A121" s="6" t="s">
        <v>241</v>
      </c>
      <c r="B121" s="7" t="s">
        <v>242</v>
      </c>
      <c r="C121" s="8" t="s">
        <v>57</v>
      </c>
      <c r="D121" s="9">
        <v>22.93</v>
      </c>
      <c r="E121" s="17">
        <v>0</v>
      </c>
      <c r="F121" s="10">
        <f>ROUND(D121*E121,2)</f>
        <v>0</v>
      </c>
    </row>
    <row r="122" spans="1:6" ht="30">
      <c r="A122" s="6" t="s">
        <v>243</v>
      </c>
      <c r="B122" s="7" t="s">
        <v>244</v>
      </c>
      <c r="C122" s="8" t="s">
        <v>68</v>
      </c>
      <c r="D122" s="9">
        <v>1031.94</v>
      </c>
      <c r="E122" s="17">
        <v>0</v>
      </c>
      <c r="F122" s="10">
        <f>ROUND(D122*E122,2)</f>
        <v>0</v>
      </c>
    </row>
    <row r="123" spans="1:6" ht="60">
      <c r="A123" s="6" t="s">
        <v>245</v>
      </c>
      <c r="B123" s="7" t="s">
        <v>246</v>
      </c>
      <c r="C123" s="8" t="s">
        <v>12</v>
      </c>
      <c r="D123" s="9">
        <v>19.600000000000001</v>
      </c>
      <c r="E123" s="17">
        <v>0</v>
      </c>
      <c r="F123" s="10">
        <f>ROUND(D123*E123,2)</f>
        <v>0</v>
      </c>
    </row>
    <row r="124" spans="1:6">
      <c r="A124" s="11" t="s">
        <v>247</v>
      </c>
      <c r="B124" s="12" t="s">
        <v>248</v>
      </c>
      <c r="C124" s="13"/>
      <c r="D124" s="14"/>
      <c r="E124" s="16"/>
      <c r="F124" s="15">
        <f>ROUND(D124*E124,2)</f>
        <v>0</v>
      </c>
    </row>
    <row r="125" spans="1:6">
      <c r="A125" s="11" t="s">
        <v>249</v>
      </c>
      <c r="B125" s="12" t="s">
        <v>250</v>
      </c>
      <c r="C125" s="13"/>
      <c r="D125" s="14"/>
      <c r="E125" s="16"/>
      <c r="F125" s="15">
        <f>ROUND(D125*E125,2)</f>
        <v>0</v>
      </c>
    </row>
    <row r="126" spans="1:6" ht="30">
      <c r="A126" s="6" t="s">
        <v>251</v>
      </c>
      <c r="B126" s="7" t="s">
        <v>252</v>
      </c>
      <c r="C126" s="8" t="s">
        <v>125</v>
      </c>
      <c r="D126" s="9">
        <v>1</v>
      </c>
      <c r="E126" s="17">
        <v>0</v>
      </c>
      <c r="F126" s="10">
        <f>ROUND(D126*E126,2)</f>
        <v>0</v>
      </c>
    </row>
    <row r="127" spans="1:6" ht="30">
      <c r="A127" s="6" t="s">
        <v>253</v>
      </c>
      <c r="B127" s="7" t="s">
        <v>254</v>
      </c>
      <c r="C127" s="8" t="s">
        <v>125</v>
      </c>
      <c r="D127" s="9">
        <v>1</v>
      </c>
      <c r="E127" s="17">
        <v>0</v>
      </c>
      <c r="F127" s="10">
        <f>ROUND(D127*E127,2)</f>
        <v>0</v>
      </c>
    </row>
    <row r="128" spans="1:6">
      <c r="A128" s="6" t="s">
        <v>255</v>
      </c>
      <c r="B128" s="7" t="s">
        <v>256</v>
      </c>
      <c r="C128" s="8" t="s">
        <v>132</v>
      </c>
      <c r="D128" s="9">
        <v>285</v>
      </c>
      <c r="E128" s="17">
        <v>0</v>
      </c>
      <c r="F128" s="10">
        <f>ROUND(D128*E128,2)</f>
        <v>0</v>
      </c>
    </row>
    <row r="129" spans="1:6">
      <c r="A129" s="6" t="s">
        <v>257</v>
      </c>
      <c r="B129" s="7" t="s">
        <v>258</v>
      </c>
      <c r="C129" s="8" t="s">
        <v>132</v>
      </c>
      <c r="D129" s="9">
        <v>2</v>
      </c>
      <c r="E129" s="17">
        <v>0</v>
      </c>
      <c r="F129" s="10">
        <f>ROUND(D129*E129,2)</f>
        <v>0</v>
      </c>
    </row>
    <row r="130" spans="1:6">
      <c r="A130" s="6" t="s">
        <v>259</v>
      </c>
      <c r="B130" s="7" t="s">
        <v>260</v>
      </c>
      <c r="C130" s="8" t="s">
        <v>132</v>
      </c>
      <c r="D130" s="9">
        <v>14</v>
      </c>
      <c r="E130" s="17">
        <v>0</v>
      </c>
      <c r="F130" s="10">
        <f>ROUND(D130*E130,2)</f>
        <v>0</v>
      </c>
    </row>
    <row r="131" spans="1:6" ht="30">
      <c r="A131" s="6" t="s">
        <v>261</v>
      </c>
      <c r="B131" s="7" t="s">
        <v>262</v>
      </c>
      <c r="C131" s="8" t="s">
        <v>96</v>
      </c>
      <c r="D131" s="9">
        <v>11.21</v>
      </c>
      <c r="E131" s="17">
        <v>0</v>
      </c>
      <c r="F131" s="10">
        <f>ROUND(D131*E131,2)</f>
        <v>0</v>
      </c>
    </row>
    <row r="132" spans="1:6" ht="30">
      <c r="A132" s="6" t="s">
        <v>263</v>
      </c>
      <c r="B132" s="7" t="s">
        <v>264</v>
      </c>
      <c r="C132" s="8" t="s">
        <v>96</v>
      </c>
      <c r="D132" s="9">
        <v>12.03</v>
      </c>
      <c r="E132" s="17">
        <v>0</v>
      </c>
      <c r="F132" s="10">
        <f>ROUND(D132*E132,2)</f>
        <v>0</v>
      </c>
    </row>
    <row r="133" spans="1:6" ht="30">
      <c r="A133" s="6" t="s">
        <v>265</v>
      </c>
      <c r="B133" s="7" t="s">
        <v>266</v>
      </c>
      <c r="C133" s="8" t="s">
        <v>125</v>
      </c>
      <c r="D133" s="9">
        <v>7</v>
      </c>
      <c r="E133" s="17">
        <v>0</v>
      </c>
      <c r="F133" s="10">
        <f>ROUND(D133*E133,2)</f>
        <v>0</v>
      </c>
    </row>
    <row r="134" spans="1:6">
      <c r="A134" s="6" t="s">
        <v>267</v>
      </c>
      <c r="B134" s="7" t="s">
        <v>268</v>
      </c>
      <c r="C134" s="8" t="s">
        <v>125</v>
      </c>
      <c r="D134" s="9">
        <v>1</v>
      </c>
      <c r="E134" s="17">
        <v>0</v>
      </c>
      <c r="F134" s="10">
        <f>ROUND(D134*E134,2)</f>
        <v>0</v>
      </c>
    </row>
    <row r="135" spans="1:6" ht="30">
      <c r="A135" s="6" t="s">
        <v>269</v>
      </c>
      <c r="B135" s="7" t="s">
        <v>270</v>
      </c>
      <c r="C135" s="8" t="s">
        <v>125</v>
      </c>
      <c r="D135" s="9">
        <v>6</v>
      </c>
      <c r="E135" s="17">
        <v>0</v>
      </c>
      <c r="F135" s="10">
        <f>ROUND(D135*E135,2)</f>
        <v>0</v>
      </c>
    </row>
    <row r="136" spans="1:6" ht="30">
      <c r="A136" s="6" t="s">
        <v>271</v>
      </c>
      <c r="B136" s="7" t="s">
        <v>272</v>
      </c>
      <c r="C136" s="8" t="s">
        <v>125</v>
      </c>
      <c r="D136" s="9">
        <v>1</v>
      </c>
      <c r="E136" s="17">
        <v>0</v>
      </c>
      <c r="F136" s="10">
        <f>ROUND(D136*E136,2)</f>
        <v>0</v>
      </c>
    </row>
    <row r="137" spans="1:6" ht="30">
      <c r="A137" s="6" t="s">
        <v>273</v>
      </c>
      <c r="B137" s="7" t="s">
        <v>274</v>
      </c>
      <c r="C137" s="8" t="s">
        <v>125</v>
      </c>
      <c r="D137" s="9">
        <v>2</v>
      </c>
      <c r="E137" s="17">
        <v>0</v>
      </c>
      <c r="F137" s="10">
        <f>ROUND(D137*E137,2)</f>
        <v>0</v>
      </c>
    </row>
    <row r="138" spans="1:6" ht="30">
      <c r="A138" s="6" t="s">
        <v>275</v>
      </c>
      <c r="B138" s="7" t="s">
        <v>276</v>
      </c>
      <c r="C138" s="8" t="s">
        <v>125</v>
      </c>
      <c r="D138" s="9">
        <v>1</v>
      </c>
      <c r="E138" s="17">
        <v>0</v>
      </c>
      <c r="F138" s="10">
        <f>ROUND(D138*E138,2)</f>
        <v>0</v>
      </c>
    </row>
    <row r="139" spans="1:6" ht="30">
      <c r="A139" s="6" t="s">
        <v>277</v>
      </c>
      <c r="B139" s="7" t="s">
        <v>278</v>
      </c>
      <c r="C139" s="8" t="s">
        <v>125</v>
      </c>
      <c r="D139" s="9">
        <v>1</v>
      </c>
      <c r="E139" s="17">
        <v>0</v>
      </c>
      <c r="F139" s="10">
        <f>ROUND(D139*E139,2)</f>
        <v>0</v>
      </c>
    </row>
    <row r="140" spans="1:6">
      <c r="A140" s="6" t="s">
        <v>279</v>
      </c>
      <c r="B140" s="7" t="s">
        <v>280</v>
      </c>
      <c r="C140" s="8" t="s">
        <v>125</v>
      </c>
      <c r="D140" s="9">
        <v>1</v>
      </c>
      <c r="E140" s="17">
        <v>0</v>
      </c>
      <c r="F140" s="10">
        <f>ROUND(D140*E140,2)</f>
        <v>0</v>
      </c>
    </row>
    <row r="141" spans="1:6">
      <c r="A141" s="6" t="s">
        <v>281</v>
      </c>
      <c r="B141" s="7" t="s">
        <v>282</v>
      </c>
      <c r="C141" s="8" t="s">
        <v>125</v>
      </c>
      <c r="D141" s="9">
        <v>1</v>
      </c>
      <c r="E141" s="17">
        <v>0</v>
      </c>
      <c r="F141" s="10">
        <f>ROUND(D141*E141,2)</f>
        <v>0</v>
      </c>
    </row>
    <row r="142" spans="1:6" ht="30">
      <c r="A142" s="6" t="s">
        <v>283</v>
      </c>
      <c r="B142" s="7" t="s">
        <v>284</v>
      </c>
      <c r="C142" s="8" t="s">
        <v>125</v>
      </c>
      <c r="D142" s="9">
        <v>1</v>
      </c>
      <c r="E142" s="17">
        <v>0</v>
      </c>
      <c r="F142" s="10">
        <f>ROUND(D142*E142,2)</f>
        <v>0</v>
      </c>
    </row>
    <row r="143" spans="1:6" ht="30">
      <c r="A143" s="6" t="s">
        <v>285</v>
      </c>
      <c r="B143" s="7" t="s">
        <v>286</v>
      </c>
      <c r="C143" s="8" t="s">
        <v>125</v>
      </c>
      <c r="D143" s="9">
        <v>1</v>
      </c>
      <c r="E143" s="17">
        <v>0</v>
      </c>
      <c r="F143" s="10">
        <f>ROUND(D143*E143,2)</f>
        <v>0</v>
      </c>
    </row>
    <row r="144" spans="1:6">
      <c r="A144" s="6" t="s">
        <v>287</v>
      </c>
      <c r="B144" s="7" t="s">
        <v>288</v>
      </c>
      <c r="C144" s="8" t="s">
        <v>132</v>
      </c>
      <c r="D144" s="9">
        <v>2</v>
      </c>
      <c r="E144" s="17">
        <v>0</v>
      </c>
      <c r="F144" s="10">
        <f>ROUND(D144*E144,2)</f>
        <v>0</v>
      </c>
    </row>
    <row r="145" spans="1:6">
      <c r="A145" s="6" t="s">
        <v>289</v>
      </c>
      <c r="B145" s="7" t="s">
        <v>290</v>
      </c>
      <c r="C145" s="8" t="s">
        <v>132</v>
      </c>
      <c r="D145" s="9">
        <v>88</v>
      </c>
      <c r="E145" s="17">
        <v>0</v>
      </c>
      <c r="F145" s="10">
        <f>ROUND(D145*E145,2)</f>
        <v>0</v>
      </c>
    </row>
    <row r="146" spans="1:6">
      <c r="A146" s="6" t="s">
        <v>291</v>
      </c>
      <c r="B146" s="7" t="s">
        <v>292</v>
      </c>
      <c r="C146" s="8" t="s">
        <v>132</v>
      </c>
      <c r="D146" s="9">
        <v>1</v>
      </c>
      <c r="E146" s="17">
        <v>0</v>
      </c>
      <c r="F146" s="10">
        <f>ROUND(D146*E146,2)</f>
        <v>0</v>
      </c>
    </row>
    <row r="147" spans="1:6" ht="45">
      <c r="A147" s="6" t="s">
        <v>293</v>
      </c>
      <c r="B147" s="7" t="s">
        <v>294</v>
      </c>
      <c r="C147" s="8" t="s">
        <v>132</v>
      </c>
      <c r="D147" s="9">
        <v>6</v>
      </c>
      <c r="E147" s="17">
        <v>0</v>
      </c>
      <c r="F147" s="10">
        <f>ROUND(D147*E147,2)</f>
        <v>0</v>
      </c>
    </row>
    <row r="148" spans="1:6">
      <c r="A148" s="6" t="s">
        <v>295</v>
      </c>
      <c r="B148" s="7" t="s">
        <v>296</v>
      </c>
      <c r="C148" s="8" t="s">
        <v>125</v>
      </c>
      <c r="D148" s="9">
        <v>1</v>
      </c>
      <c r="E148" s="17">
        <v>0</v>
      </c>
      <c r="F148" s="10">
        <f>ROUND(D148*E148,2)</f>
        <v>0</v>
      </c>
    </row>
    <row r="149" spans="1:6" ht="30">
      <c r="A149" s="6" t="s">
        <v>297</v>
      </c>
      <c r="B149" s="7" t="s">
        <v>298</v>
      </c>
      <c r="C149" s="8" t="s">
        <v>125</v>
      </c>
      <c r="D149" s="9">
        <v>1</v>
      </c>
      <c r="E149" s="17">
        <v>0</v>
      </c>
      <c r="F149" s="10">
        <f>ROUND(D149*E149,2)</f>
        <v>0</v>
      </c>
    </row>
    <row r="150" spans="1:6">
      <c r="A150" s="6" t="s">
        <v>299</v>
      </c>
      <c r="B150" s="7" t="s">
        <v>300</v>
      </c>
      <c r="C150" s="8" t="s">
        <v>125</v>
      </c>
      <c r="D150" s="9">
        <v>2</v>
      </c>
      <c r="E150" s="17">
        <v>0</v>
      </c>
      <c r="F150" s="10">
        <f>ROUND(D150*E150,2)</f>
        <v>0</v>
      </c>
    </row>
    <row r="151" spans="1:6">
      <c r="A151" s="6" t="s">
        <v>301</v>
      </c>
      <c r="B151" s="7" t="s">
        <v>302</v>
      </c>
      <c r="C151" s="8" t="s">
        <v>125</v>
      </c>
      <c r="D151" s="9">
        <v>2</v>
      </c>
      <c r="E151" s="17">
        <v>0</v>
      </c>
      <c r="F151" s="10">
        <f>ROUND(D151*E151,2)</f>
        <v>0</v>
      </c>
    </row>
    <row r="152" spans="1:6">
      <c r="A152" s="6" t="s">
        <v>303</v>
      </c>
      <c r="B152" s="7" t="s">
        <v>304</v>
      </c>
      <c r="C152" s="8" t="s">
        <v>125</v>
      </c>
      <c r="D152" s="9">
        <v>29</v>
      </c>
      <c r="E152" s="17">
        <v>0</v>
      </c>
      <c r="F152" s="10">
        <f>ROUND(D152*E152,2)</f>
        <v>0</v>
      </c>
    </row>
    <row r="153" spans="1:6" ht="30">
      <c r="A153" s="6" t="s">
        <v>305</v>
      </c>
      <c r="B153" s="7" t="s">
        <v>306</v>
      </c>
      <c r="C153" s="8" t="s">
        <v>2</v>
      </c>
      <c r="D153" s="9">
        <v>2</v>
      </c>
      <c r="E153" s="17">
        <v>0</v>
      </c>
      <c r="F153" s="10">
        <f>ROUND(D153*E153,2)</f>
        <v>0</v>
      </c>
    </row>
    <row r="154" spans="1:6" ht="30">
      <c r="A154" s="6" t="s">
        <v>307</v>
      </c>
      <c r="B154" s="7" t="s">
        <v>306</v>
      </c>
      <c r="C154" s="8" t="s">
        <v>2</v>
      </c>
      <c r="D154" s="9">
        <v>1.6</v>
      </c>
      <c r="E154" s="17">
        <v>0</v>
      </c>
      <c r="F154" s="10">
        <f>ROUND(D154*E154,2)</f>
        <v>0</v>
      </c>
    </row>
    <row r="155" spans="1:6" ht="30">
      <c r="A155" s="6" t="s">
        <v>308</v>
      </c>
      <c r="B155" s="7" t="s">
        <v>309</v>
      </c>
      <c r="C155" s="8" t="s">
        <v>125</v>
      </c>
      <c r="D155" s="9">
        <v>1</v>
      </c>
      <c r="E155" s="17">
        <v>0</v>
      </c>
      <c r="F155" s="10">
        <f>ROUND(D155*E155,2)</f>
        <v>0</v>
      </c>
    </row>
    <row r="156" spans="1:6" ht="60">
      <c r="A156" s="6" t="s">
        <v>310</v>
      </c>
      <c r="B156" s="7" t="s">
        <v>311</v>
      </c>
      <c r="C156" s="8" t="s">
        <v>125</v>
      </c>
      <c r="D156" s="9">
        <v>6</v>
      </c>
      <c r="E156" s="17">
        <v>0</v>
      </c>
      <c r="F156" s="10">
        <f>ROUND(D156*E156,2)</f>
        <v>0</v>
      </c>
    </row>
    <row r="157" spans="1:6" ht="30">
      <c r="A157" s="6" t="s">
        <v>312</v>
      </c>
      <c r="B157" s="7" t="s">
        <v>313</v>
      </c>
      <c r="C157" s="8" t="s">
        <v>125</v>
      </c>
      <c r="D157" s="9">
        <v>1</v>
      </c>
      <c r="E157" s="17">
        <v>0</v>
      </c>
      <c r="F157" s="10">
        <f>ROUND(D157*E157,2)</f>
        <v>0</v>
      </c>
    </row>
    <row r="158" spans="1:6">
      <c r="A158" s="6" t="s">
        <v>314</v>
      </c>
      <c r="B158" s="7" t="s">
        <v>315</v>
      </c>
      <c r="C158" s="8" t="s">
        <v>125</v>
      </c>
      <c r="D158" s="9">
        <v>1</v>
      </c>
      <c r="E158" s="17">
        <v>0</v>
      </c>
      <c r="F158" s="10">
        <f>ROUND(D158*E158,2)</f>
        <v>0</v>
      </c>
    </row>
    <row r="159" spans="1:6">
      <c r="A159" s="6" t="s">
        <v>316</v>
      </c>
      <c r="B159" s="7" t="s">
        <v>317</v>
      </c>
      <c r="C159" s="8" t="s">
        <v>2</v>
      </c>
      <c r="D159" s="9">
        <v>1</v>
      </c>
      <c r="E159" s="17">
        <v>0</v>
      </c>
      <c r="F159" s="10">
        <f>ROUND(D159*E159,2)</f>
        <v>0</v>
      </c>
    </row>
    <row r="160" spans="1:6">
      <c r="A160" s="6" t="s">
        <v>318</v>
      </c>
      <c r="B160" s="7" t="s">
        <v>319</v>
      </c>
      <c r="C160" s="8" t="s">
        <v>125</v>
      </c>
      <c r="D160" s="9">
        <v>1</v>
      </c>
      <c r="E160" s="17">
        <v>0</v>
      </c>
      <c r="F160" s="10">
        <f>ROUND(D160*E160,2)</f>
        <v>0</v>
      </c>
    </row>
    <row r="161" spans="1:6" ht="30">
      <c r="A161" s="6" t="s">
        <v>320</v>
      </c>
      <c r="B161" s="7" t="s">
        <v>321</v>
      </c>
      <c r="C161" s="8" t="s">
        <v>125</v>
      </c>
      <c r="D161" s="9">
        <v>1</v>
      </c>
      <c r="E161" s="17">
        <v>0</v>
      </c>
      <c r="F161" s="10">
        <f>ROUND(D161*E161,2)</f>
        <v>0</v>
      </c>
    </row>
    <row r="162" spans="1:6">
      <c r="A162" s="6" t="s">
        <v>322</v>
      </c>
      <c r="B162" s="7" t="s">
        <v>323</v>
      </c>
      <c r="C162" s="8" t="s">
        <v>125</v>
      </c>
      <c r="D162" s="9">
        <v>5</v>
      </c>
      <c r="E162" s="17">
        <v>0</v>
      </c>
      <c r="F162" s="10">
        <f>ROUND(D162*E162,2)</f>
        <v>0</v>
      </c>
    </row>
    <row r="163" spans="1:6">
      <c r="A163" s="6" t="s">
        <v>324</v>
      </c>
      <c r="B163" s="7" t="s">
        <v>325</v>
      </c>
      <c r="C163" s="8" t="s">
        <v>125</v>
      </c>
      <c r="D163" s="9">
        <v>12</v>
      </c>
      <c r="E163" s="17">
        <v>0</v>
      </c>
      <c r="F163" s="10">
        <f>ROUND(D163*E163,2)</f>
        <v>0</v>
      </c>
    </row>
    <row r="164" spans="1:6">
      <c r="A164" s="6" t="s">
        <v>326</v>
      </c>
      <c r="B164" s="7" t="s">
        <v>327</v>
      </c>
      <c r="C164" s="8" t="s">
        <v>125</v>
      </c>
      <c r="D164" s="9">
        <v>6</v>
      </c>
      <c r="E164" s="17">
        <v>0</v>
      </c>
      <c r="F164" s="10">
        <f>ROUND(D164*E164,2)</f>
        <v>0</v>
      </c>
    </row>
    <row r="165" spans="1:6" ht="30">
      <c r="A165" s="6" t="s">
        <v>328</v>
      </c>
      <c r="B165" s="7" t="s">
        <v>329</v>
      </c>
      <c r="C165" s="8" t="s">
        <v>125</v>
      </c>
      <c r="D165" s="9">
        <v>18</v>
      </c>
      <c r="E165" s="17">
        <v>0</v>
      </c>
      <c r="F165" s="10">
        <f>ROUND(D165*E165,2)</f>
        <v>0</v>
      </c>
    </row>
    <row r="166" spans="1:6" ht="30">
      <c r="A166" s="6" t="s">
        <v>330</v>
      </c>
      <c r="B166" s="7" t="s">
        <v>331</v>
      </c>
      <c r="C166" s="8" t="s">
        <v>125</v>
      </c>
      <c r="D166" s="9">
        <v>12</v>
      </c>
      <c r="E166" s="17">
        <v>0</v>
      </c>
      <c r="F166" s="10">
        <f>ROUND(D166*E166,2)</f>
        <v>0</v>
      </c>
    </row>
    <row r="167" spans="1:6">
      <c r="A167" s="6" t="s">
        <v>332</v>
      </c>
      <c r="B167" s="7" t="s">
        <v>333</v>
      </c>
      <c r="C167" s="8" t="s">
        <v>125</v>
      </c>
      <c r="D167" s="9">
        <v>12</v>
      </c>
      <c r="E167" s="17">
        <v>0</v>
      </c>
      <c r="F167" s="10">
        <f>ROUND(D167*E167,2)</f>
        <v>0</v>
      </c>
    </row>
    <row r="168" spans="1:6">
      <c r="A168" s="6" t="s">
        <v>334</v>
      </c>
      <c r="B168" s="7" t="s">
        <v>335</v>
      </c>
      <c r="C168" s="8" t="s">
        <v>125</v>
      </c>
      <c r="D168" s="9">
        <v>12</v>
      </c>
      <c r="E168" s="17">
        <v>0</v>
      </c>
      <c r="F168" s="10">
        <f>ROUND(D168*E168,2)</f>
        <v>0</v>
      </c>
    </row>
    <row r="169" spans="1:6" ht="30">
      <c r="A169" s="6" t="s">
        <v>336</v>
      </c>
      <c r="B169" s="7" t="s">
        <v>337</v>
      </c>
      <c r="C169" s="8" t="s">
        <v>125</v>
      </c>
      <c r="D169" s="9">
        <v>2</v>
      </c>
      <c r="E169" s="17">
        <v>0</v>
      </c>
      <c r="F169" s="10">
        <f>ROUND(D169*E169,2)</f>
        <v>0</v>
      </c>
    </row>
    <row r="170" spans="1:6" ht="45">
      <c r="A170" s="6" t="s">
        <v>338</v>
      </c>
      <c r="B170" s="7" t="s">
        <v>339</v>
      </c>
      <c r="C170" s="8" t="s">
        <v>125</v>
      </c>
      <c r="D170" s="9">
        <v>1</v>
      </c>
      <c r="E170" s="17">
        <v>0</v>
      </c>
      <c r="F170" s="10">
        <f>ROUND(D170*E170,2)</f>
        <v>0</v>
      </c>
    </row>
    <row r="171" spans="1:6" ht="30">
      <c r="A171" s="6" t="s">
        <v>340</v>
      </c>
      <c r="B171" s="7" t="s">
        <v>341</v>
      </c>
      <c r="C171" s="8" t="s">
        <v>125</v>
      </c>
      <c r="D171" s="9">
        <v>16</v>
      </c>
      <c r="E171" s="17">
        <v>0</v>
      </c>
      <c r="F171" s="10">
        <f>ROUND(D171*E171,2)</f>
        <v>0</v>
      </c>
    </row>
    <row r="172" spans="1:6">
      <c r="A172" s="6" t="s">
        <v>342</v>
      </c>
      <c r="B172" s="7" t="s">
        <v>343</v>
      </c>
      <c r="C172" s="8" t="s">
        <v>125</v>
      </c>
      <c r="D172" s="9">
        <v>16</v>
      </c>
      <c r="E172" s="17">
        <v>0</v>
      </c>
      <c r="F172" s="10">
        <f>ROUND(D172*E172,2)</f>
        <v>0</v>
      </c>
    </row>
    <row r="173" spans="1:6">
      <c r="A173" s="6" t="s">
        <v>344</v>
      </c>
      <c r="B173" s="7" t="s">
        <v>345</v>
      </c>
      <c r="C173" s="8" t="s">
        <v>125</v>
      </c>
      <c r="D173" s="9">
        <v>8</v>
      </c>
      <c r="E173" s="17">
        <v>0</v>
      </c>
      <c r="F173" s="10">
        <f>ROUND(D173*E173,2)</f>
        <v>0</v>
      </c>
    </row>
    <row r="174" spans="1:6">
      <c r="A174" s="11" t="s">
        <v>346</v>
      </c>
      <c r="B174" s="12" t="s">
        <v>347</v>
      </c>
      <c r="C174" s="13"/>
      <c r="D174" s="14"/>
      <c r="E174" s="16"/>
      <c r="F174" s="15">
        <f>ROUND(D174*E174,2)</f>
        <v>0</v>
      </c>
    </row>
    <row r="175" spans="1:6">
      <c r="A175" s="11" t="s">
        <v>348</v>
      </c>
      <c r="B175" s="12" t="s">
        <v>349</v>
      </c>
      <c r="C175" s="13"/>
      <c r="D175" s="14"/>
      <c r="E175" s="16"/>
      <c r="F175" s="15">
        <f>ROUND(D175*E175,2)</f>
        <v>0</v>
      </c>
    </row>
    <row r="176" spans="1:6" ht="30">
      <c r="A176" s="6" t="s">
        <v>350</v>
      </c>
      <c r="B176" s="7" t="s">
        <v>351</v>
      </c>
      <c r="C176" s="8" t="s">
        <v>132</v>
      </c>
      <c r="D176" s="9">
        <v>60</v>
      </c>
      <c r="E176" s="17">
        <v>0</v>
      </c>
      <c r="F176" s="10">
        <f>ROUND(D176*E176,2)</f>
        <v>0</v>
      </c>
    </row>
    <row r="177" spans="1:6" ht="30">
      <c r="A177" s="6" t="s">
        <v>352</v>
      </c>
      <c r="B177" s="7" t="s">
        <v>353</v>
      </c>
      <c r="C177" s="8" t="s">
        <v>125</v>
      </c>
      <c r="D177" s="9">
        <v>1</v>
      </c>
      <c r="E177" s="17">
        <v>0</v>
      </c>
      <c r="F177" s="10">
        <f>ROUND(D177*E177,2)</f>
        <v>0</v>
      </c>
    </row>
    <row r="178" spans="1:6">
      <c r="A178" s="11" t="s">
        <v>354</v>
      </c>
      <c r="B178" s="12" t="s">
        <v>355</v>
      </c>
      <c r="C178" s="13"/>
      <c r="D178" s="14"/>
      <c r="E178" s="16"/>
      <c r="F178" s="15">
        <f>ROUND(D178*E178,2)</f>
        <v>0</v>
      </c>
    </row>
    <row r="179" spans="1:6" ht="30">
      <c r="A179" s="6" t="s">
        <v>356</v>
      </c>
      <c r="B179" s="7" t="s">
        <v>357</v>
      </c>
      <c r="C179" s="8" t="s">
        <v>125</v>
      </c>
      <c r="D179" s="9">
        <v>1</v>
      </c>
      <c r="E179" s="17">
        <v>0</v>
      </c>
      <c r="F179" s="10">
        <f>ROUND(D179*E179,2)</f>
        <v>0</v>
      </c>
    </row>
    <row r="180" spans="1:6">
      <c r="A180" s="11" t="s">
        <v>358</v>
      </c>
      <c r="B180" s="12" t="s">
        <v>359</v>
      </c>
      <c r="C180" s="13"/>
      <c r="D180" s="14"/>
      <c r="E180" s="16"/>
      <c r="F180" s="15">
        <f>ROUND(D180*E180,2)</f>
        <v>0</v>
      </c>
    </row>
    <row r="181" spans="1:6" ht="30">
      <c r="A181" s="6" t="s">
        <v>360</v>
      </c>
      <c r="B181" s="7" t="s">
        <v>361</v>
      </c>
      <c r="C181" s="8" t="s">
        <v>125</v>
      </c>
      <c r="D181" s="9">
        <v>1</v>
      </c>
      <c r="E181" s="17">
        <v>0</v>
      </c>
      <c r="F181" s="10">
        <f>ROUND(D181*E181,2)</f>
        <v>0</v>
      </c>
    </row>
    <row r="182" spans="1:6">
      <c r="A182" s="11" t="s">
        <v>362</v>
      </c>
      <c r="B182" s="12" t="s">
        <v>363</v>
      </c>
      <c r="C182" s="13"/>
      <c r="D182" s="14"/>
      <c r="E182" s="16"/>
      <c r="F182" s="15">
        <f>ROUND(D182*E182,2)</f>
        <v>0</v>
      </c>
    </row>
    <row r="183" spans="1:6" ht="30">
      <c r="A183" s="6" t="s">
        <v>364</v>
      </c>
      <c r="B183" s="7" t="s">
        <v>351</v>
      </c>
      <c r="C183" s="8" t="s">
        <v>132</v>
      </c>
      <c r="D183" s="9">
        <v>12</v>
      </c>
      <c r="E183" s="17">
        <v>0</v>
      </c>
      <c r="F183" s="10">
        <f>ROUND(D183*E183,2)</f>
        <v>0</v>
      </c>
    </row>
    <row r="184" spans="1:6" ht="30">
      <c r="A184" s="6" t="s">
        <v>365</v>
      </c>
      <c r="B184" s="7" t="s">
        <v>366</v>
      </c>
      <c r="C184" s="8" t="s">
        <v>125</v>
      </c>
      <c r="D184" s="9">
        <v>1</v>
      </c>
      <c r="E184" s="17">
        <v>0</v>
      </c>
      <c r="F184" s="10">
        <f>ROUND(D184*E184,2)</f>
        <v>0</v>
      </c>
    </row>
    <row r="185" spans="1:6" ht="30">
      <c r="A185" s="6" t="s">
        <v>367</v>
      </c>
      <c r="B185" s="7" t="s">
        <v>368</v>
      </c>
      <c r="C185" s="8" t="s">
        <v>125</v>
      </c>
      <c r="D185" s="9">
        <v>4</v>
      </c>
      <c r="E185" s="17">
        <v>0</v>
      </c>
      <c r="F185" s="10">
        <f>ROUND(D185*E185,2)</f>
        <v>0</v>
      </c>
    </row>
    <row r="186" spans="1:6" ht="30">
      <c r="A186" s="6" t="s">
        <v>369</v>
      </c>
      <c r="B186" s="7" t="s">
        <v>370</v>
      </c>
      <c r="C186" s="8" t="s">
        <v>125</v>
      </c>
      <c r="D186" s="9">
        <v>2</v>
      </c>
      <c r="E186" s="17">
        <v>0</v>
      </c>
      <c r="F186" s="10">
        <f>ROUND(D186*E186,2)</f>
        <v>0</v>
      </c>
    </row>
    <row r="187" spans="1:6" ht="30">
      <c r="A187" s="6" t="s">
        <v>371</v>
      </c>
      <c r="B187" s="7" t="s">
        <v>372</v>
      </c>
      <c r="C187" s="8" t="s">
        <v>125</v>
      </c>
      <c r="D187" s="9">
        <v>5</v>
      </c>
      <c r="E187" s="17">
        <v>0</v>
      </c>
      <c r="F187" s="10">
        <f>ROUND(D187*E187,2)</f>
        <v>0</v>
      </c>
    </row>
    <row r="188" spans="1:6" ht="30">
      <c r="A188" s="6" t="s">
        <v>373</v>
      </c>
      <c r="B188" s="7" t="s">
        <v>368</v>
      </c>
      <c r="C188" s="8" t="s">
        <v>125</v>
      </c>
      <c r="D188" s="9">
        <v>1</v>
      </c>
      <c r="E188" s="17">
        <v>0</v>
      </c>
      <c r="F188" s="10">
        <f>ROUND(D188*E188,2)</f>
        <v>0</v>
      </c>
    </row>
    <row r="189" spans="1:6" ht="30">
      <c r="A189" s="6" t="s">
        <v>374</v>
      </c>
      <c r="B189" s="7" t="s">
        <v>375</v>
      </c>
      <c r="C189" s="8" t="s">
        <v>125</v>
      </c>
      <c r="D189" s="9">
        <v>1</v>
      </c>
      <c r="E189" s="17">
        <v>0</v>
      </c>
      <c r="F189" s="10">
        <f>ROUND(D189*E189,2)</f>
        <v>0</v>
      </c>
    </row>
    <row r="190" spans="1:6" ht="30">
      <c r="A190" s="6" t="s">
        <v>376</v>
      </c>
      <c r="B190" s="7" t="s">
        <v>377</v>
      </c>
      <c r="C190" s="8" t="s">
        <v>132</v>
      </c>
      <c r="D190" s="9">
        <v>0.6</v>
      </c>
      <c r="E190" s="17">
        <v>0</v>
      </c>
      <c r="F190" s="10">
        <f>ROUND(D190*E190,2)</f>
        <v>0</v>
      </c>
    </row>
    <row r="191" spans="1:6" ht="30">
      <c r="A191" s="6" t="s">
        <v>378</v>
      </c>
      <c r="B191" s="7" t="s">
        <v>379</v>
      </c>
      <c r="C191" s="8" t="s">
        <v>125</v>
      </c>
      <c r="D191" s="9">
        <v>1</v>
      </c>
      <c r="E191" s="17">
        <v>0</v>
      </c>
      <c r="F191" s="10">
        <f>ROUND(D191*E191,2)</f>
        <v>0</v>
      </c>
    </row>
    <row r="192" spans="1:6" ht="30">
      <c r="A192" s="6" t="s">
        <v>380</v>
      </c>
      <c r="B192" s="7" t="s">
        <v>381</v>
      </c>
      <c r="C192" s="8" t="s">
        <v>125</v>
      </c>
      <c r="D192" s="9">
        <v>4</v>
      </c>
      <c r="E192" s="17">
        <v>0</v>
      </c>
      <c r="F192" s="10">
        <f>ROUND(D192*E192,2)</f>
        <v>0</v>
      </c>
    </row>
    <row r="193" spans="1:6" ht="30">
      <c r="A193" s="6" t="s">
        <v>382</v>
      </c>
      <c r="B193" s="7" t="s">
        <v>383</v>
      </c>
      <c r="C193" s="8" t="s">
        <v>125</v>
      </c>
      <c r="D193" s="9">
        <v>2</v>
      </c>
      <c r="E193" s="17">
        <v>0</v>
      </c>
      <c r="F193" s="10">
        <f>ROUND(D193*E193,2)</f>
        <v>0</v>
      </c>
    </row>
    <row r="194" spans="1:6" ht="30">
      <c r="A194" s="6" t="s">
        <v>384</v>
      </c>
      <c r="B194" s="7" t="s">
        <v>385</v>
      </c>
      <c r="C194" s="8" t="s">
        <v>125</v>
      </c>
      <c r="D194" s="9">
        <v>3</v>
      </c>
      <c r="E194" s="17">
        <v>0</v>
      </c>
      <c r="F194" s="10">
        <f>ROUND(D194*E194,2)</f>
        <v>0</v>
      </c>
    </row>
    <row r="195" spans="1:6" ht="30">
      <c r="A195" s="6" t="s">
        <v>386</v>
      </c>
      <c r="B195" s="7" t="s">
        <v>387</v>
      </c>
      <c r="C195" s="8" t="s">
        <v>125</v>
      </c>
      <c r="D195" s="9">
        <v>1</v>
      </c>
      <c r="E195" s="17">
        <v>0</v>
      </c>
      <c r="F195" s="10">
        <f>ROUND(D195*E195,2)</f>
        <v>0</v>
      </c>
    </row>
    <row r="196" spans="1:6" ht="30">
      <c r="A196" s="6" t="s">
        <v>388</v>
      </c>
      <c r="B196" s="7" t="s">
        <v>389</v>
      </c>
      <c r="C196" s="8" t="s">
        <v>125</v>
      </c>
      <c r="D196" s="9">
        <v>1</v>
      </c>
      <c r="E196" s="17">
        <v>0</v>
      </c>
      <c r="F196" s="10">
        <f>ROUND(D196*E196,2)</f>
        <v>0</v>
      </c>
    </row>
    <row r="197" spans="1:6" ht="30">
      <c r="A197" s="6" t="s">
        <v>390</v>
      </c>
      <c r="B197" s="7" t="s">
        <v>381</v>
      </c>
      <c r="C197" s="8" t="s">
        <v>125</v>
      </c>
      <c r="D197" s="9">
        <v>3</v>
      </c>
      <c r="E197" s="17">
        <v>0</v>
      </c>
      <c r="F197" s="10">
        <f>ROUND(D197*E197,2)</f>
        <v>0</v>
      </c>
    </row>
    <row r="198" spans="1:6">
      <c r="A198" s="6" t="s">
        <v>391</v>
      </c>
      <c r="B198" s="7" t="s">
        <v>392</v>
      </c>
      <c r="C198" s="8" t="s">
        <v>125</v>
      </c>
      <c r="D198" s="9">
        <v>1</v>
      </c>
      <c r="E198" s="17">
        <v>0</v>
      </c>
      <c r="F198" s="10">
        <f>ROUND(D198*E198,2)</f>
        <v>0</v>
      </c>
    </row>
    <row r="199" spans="1:6" ht="30">
      <c r="A199" s="6" t="s">
        <v>393</v>
      </c>
      <c r="B199" s="7" t="s">
        <v>351</v>
      </c>
      <c r="C199" s="8" t="s">
        <v>132</v>
      </c>
      <c r="D199" s="9">
        <v>6</v>
      </c>
      <c r="E199" s="17">
        <v>0</v>
      </c>
      <c r="F199" s="10">
        <f>ROUND(D199*E199,2)</f>
        <v>0</v>
      </c>
    </row>
    <row r="200" spans="1:6" ht="30">
      <c r="A200" s="6" t="s">
        <v>394</v>
      </c>
      <c r="B200" s="7" t="s">
        <v>372</v>
      </c>
      <c r="C200" s="8" t="s">
        <v>125</v>
      </c>
      <c r="D200" s="9">
        <v>1</v>
      </c>
      <c r="E200" s="17">
        <v>0</v>
      </c>
      <c r="F200" s="10">
        <f>ROUND(D200*E200,2)</f>
        <v>0</v>
      </c>
    </row>
    <row r="201" spans="1:6" ht="30">
      <c r="A201" s="6" t="s">
        <v>395</v>
      </c>
      <c r="B201" s="7" t="s">
        <v>396</v>
      </c>
      <c r="C201" s="8" t="s">
        <v>125</v>
      </c>
      <c r="D201" s="9">
        <v>1</v>
      </c>
      <c r="E201" s="17">
        <v>0</v>
      </c>
      <c r="F201" s="10">
        <f>ROUND(D201*E201,2)</f>
        <v>0</v>
      </c>
    </row>
    <row r="202" spans="1:6">
      <c r="A202" s="1"/>
      <c r="B202" s="2"/>
      <c r="C202" s="1"/>
      <c r="D202" s="5"/>
      <c r="E202" s="4" t="s">
        <v>397</v>
      </c>
      <c r="F202" s="3">
        <f>SUM(F2:F201)</f>
        <v>0</v>
      </c>
    </row>
  </sheetData>
  <sheetProtection password="D989" sheet="1" objects="1" scenarios="1"/>
  <pageMargins left="0.78740157499999996" right="0.78740157499999996" top="0.984251969" bottom="0.984251969" header="0.4921259845" footer="0.49212598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teste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Anderson</dc:creator>
  <cp:lastModifiedBy>Anderson</cp:lastModifiedBy>
  <dcterms:created xsi:type="dcterms:W3CDTF">2021-08-02T13:10:57Z</dcterms:created>
  <dcterms:modified xsi:type="dcterms:W3CDTF">2021-08-02T13:11:27Z</dcterms:modified>
</cp:coreProperties>
</file>